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我的会议提案\202405\RAN5\38.533 16.2.1.1 TT\"/>
    </mc:Choice>
  </mc:AlternateContent>
  <xr:revisionPtr revIDLastSave="0" documentId="13_ncr:1_{5E96E632-DF52-4F6E-9D61-DA86541476D3}" xr6:coauthVersionLast="36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16.2.1.1-1" sheetId="8" r:id="rId2"/>
    <sheet name="16.2.1.1-3" sheetId="20" r:id="rId3"/>
  </sheets>
  <calcPr calcId="191029"/>
</workbook>
</file>

<file path=xl/calcChain.xml><?xml version="1.0" encoding="utf-8"?>
<calcChain xmlns="http://schemas.openxmlformats.org/spreadsheetml/2006/main">
  <c r="P65" i="8" l="1"/>
  <c r="O65" i="8"/>
  <c r="N65" i="8"/>
  <c r="M65" i="8"/>
  <c r="L65" i="8"/>
  <c r="K65" i="8"/>
  <c r="L61" i="8"/>
  <c r="M61" i="8"/>
  <c r="N61" i="8"/>
  <c r="O61" i="8"/>
  <c r="P61" i="8"/>
  <c r="K61" i="8"/>
  <c r="L65" i="20"/>
  <c r="M65" i="20"/>
  <c r="N65" i="20"/>
  <c r="O65" i="20"/>
  <c r="P65" i="20"/>
  <c r="K65" i="20"/>
  <c r="L61" i="20"/>
  <c r="M61" i="20"/>
  <c r="N61" i="20"/>
  <c r="O61" i="20"/>
  <c r="P61" i="20"/>
  <c r="K61" i="20"/>
  <c r="O122" i="20" l="1"/>
  <c r="N122" i="20"/>
  <c r="M122" i="20"/>
  <c r="L122" i="20"/>
  <c r="K122" i="20"/>
  <c r="P118" i="20"/>
  <c r="O118" i="20"/>
  <c r="M118" i="20"/>
  <c r="L118" i="20"/>
  <c r="K118" i="20"/>
  <c r="AC109" i="20"/>
  <c r="AC105" i="20"/>
  <c r="D83" i="20"/>
  <c r="D85" i="20" s="1"/>
  <c r="AC113" i="20" s="1"/>
  <c r="C82" i="20"/>
  <c r="C85" i="20" s="1"/>
  <c r="P81" i="20"/>
  <c r="P85" i="20" s="1"/>
  <c r="O81" i="20"/>
  <c r="O85" i="20" s="1"/>
  <c r="N81" i="20"/>
  <c r="N85" i="20" s="1"/>
  <c r="M81" i="20"/>
  <c r="M85" i="20" s="1"/>
  <c r="L81" i="20"/>
  <c r="L85" i="20" s="1"/>
  <c r="K81" i="20"/>
  <c r="K85" i="20" s="1"/>
  <c r="E80" i="20"/>
  <c r="E85" i="20" s="1"/>
  <c r="Q66" i="20"/>
  <c r="K66" i="20"/>
  <c r="E66" i="20"/>
  <c r="Q62" i="20"/>
  <c r="K62" i="20"/>
  <c r="E62" i="20"/>
  <c r="Q58" i="20"/>
  <c r="K58" i="20"/>
  <c r="E58" i="20"/>
  <c r="E54" i="20"/>
  <c r="K50" i="20"/>
  <c r="E50" i="20"/>
  <c r="L46" i="20"/>
  <c r="K46" i="20"/>
  <c r="E46" i="20"/>
  <c r="V37" i="20"/>
  <c r="V66" i="20" s="1"/>
  <c r="U37" i="20"/>
  <c r="U62" i="20" s="1"/>
  <c r="T37" i="20"/>
  <c r="T66" i="20" s="1"/>
  <c r="S37" i="20"/>
  <c r="S62" i="20" s="1"/>
  <c r="R37" i="20"/>
  <c r="R66" i="20" s="1"/>
  <c r="V36" i="20"/>
  <c r="V58" i="20" s="1"/>
  <c r="U36" i="20"/>
  <c r="U58" i="20" s="1"/>
  <c r="T36" i="20"/>
  <c r="T58" i="20" s="1"/>
  <c r="S36" i="20"/>
  <c r="S58" i="20" s="1"/>
  <c r="R36" i="20"/>
  <c r="R58" i="20" s="1"/>
  <c r="P35" i="20"/>
  <c r="P66" i="20" s="1"/>
  <c r="O35" i="20"/>
  <c r="O66" i="20" s="1"/>
  <c r="N35" i="20"/>
  <c r="N50" i="20" s="1"/>
  <c r="M35" i="20"/>
  <c r="M50" i="20" s="1"/>
  <c r="L35" i="20"/>
  <c r="L66" i="20" s="1"/>
  <c r="P34" i="20"/>
  <c r="O34" i="20"/>
  <c r="N34" i="20"/>
  <c r="M34" i="20"/>
  <c r="L34" i="20"/>
  <c r="J33" i="20"/>
  <c r="J50" i="20" s="1"/>
  <c r="I33" i="20"/>
  <c r="I66" i="20" s="1"/>
  <c r="H33" i="20"/>
  <c r="H50" i="20" s="1"/>
  <c r="G33" i="20"/>
  <c r="G66" i="20" s="1"/>
  <c r="F33" i="20"/>
  <c r="F46" i="20" s="1"/>
  <c r="J32" i="20"/>
  <c r="J54" i="20" s="1"/>
  <c r="I32" i="20"/>
  <c r="I54" i="20" s="1"/>
  <c r="H32" i="20"/>
  <c r="H54" i="20" s="1"/>
  <c r="G32" i="20"/>
  <c r="G54" i="20" s="1"/>
  <c r="F32" i="20"/>
  <c r="F54" i="20" s="1"/>
  <c r="K20" i="20"/>
  <c r="E20" i="20"/>
  <c r="J9" i="20"/>
  <c r="J80" i="20" s="1"/>
  <c r="J85" i="20" s="1"/>
  <c r="I9" i="20"/>
  <c r="I80" i="20" s="1"/>
  <c r="I85" i="20" s="1"/>
  <c r="H9" i="20"/>
  <c r="H80" i="20" s="1"/>
  <c r="H85" i="20" s="1"/>
  <c r="G9" i="20"/>
  <c r="G80" i="20" s="1"/>
  <c r="G85" i="20" s="1"/>
  <c r="F9" i="20"/>
  <c r="F80" i="20" s="1"/>
  <c r="F85" i="20" s="1"/>
  <c r="J8" i="20"/>
  <c r="I8" i="20"/>
  <c r="H8" i="20"/>
  <c r="G8" i="20"/>
  <c r="F8" i="20"/>
  <c r="J7" i="20"/>
  <c r="I7" i="20"/>
  <c r="H7" i="20"/>
  <c r="G7" i="20"/>
  <c r="F7" i="20"/>
  <c r="J6" i="20"/>
  <c r="I6" i="20"/>
  <c r="H6" i="20"/>
  <c r="G6" i="20"/>
  <c r="F6" i="20"/>
  <c r="M46" i="20" l="1"/>
  <c r="U66" i="20"/>
  <c r="AA66" i="20" s="1"/>
  <c r="AA122" i="20" s="1"/>
  <c r="O123" i="20" s="1"/>
  <c r="J20" i="20"/>
  <c r="T62" i="20"/>
  <c r="F66" i="20"/>
  <c r="X66" i="20" s="1"/>
  <c r="X122" i="20" s="1"/>
  <c r="S66" i="20"/>
  <c r="V62" i="20"/>
  <c r="H58" i="20"/>
  <c r="H66" i="20"/>
  <c r="G58" i="20"/>
  <c r="N46" i="20"/>
  <c r="F50" i="20"/>
  <c r="F62" i="20"/>
  <c r="G20" i="20"/>
  <c r="G62" i="20"/>
  <c r="H62" i="20"/>
  <c r="I20" i="20"/>
  <c r="X46" i="20"/>
  <c r="X102" i="20" s="1"/>
  <c r="F58" i="20"/>
  <c r="P88" i="20"/>
  <c r="P90" i="20" s="1"/>
  <c r="AC121" i="20"/>
  <c r="AC119" i="20"/>
  <c r="N88" i="20"/>
  <c r="N90" i="20" s="1"/>
  <c r="L58" i="20"/>
  <c r="W50" i="20"/>
  <c r="W106" i="20" s="1"/>
  <c r="M62" i="20"/>
  <c r="W46" i="20"/>
  <c r="W102" i="20" s="1"/>
  <c r="L50" i="20"/>
  <c r="X50" i="20" s="1"/>
  <c r="X106" i="20" s="1"/>
  <c r="N58" i="20"/>
  <c r="N62" i="20"/>
  <c r="M66" i="20"/>
  <c r="L62" i="20"/>
  <c r="M58" i="20"/>
  <c r="Z50" i="20"/>
  <c r="Z106" i="20" s="1"/>
  <c r="W58" i="20"/>
  <c r="W114" i="20" s="1"/>
  <c r="W62" i="20"/>
  <c r="W118" i="20" s="1"/>
  <c r="K117" i="20" s="1"/>
  <c r="N66" i="20"/>
  <c r="Z66" i="20" s="1"/>
  <c r="Z122" i="20" s="1"/>
  <c r="O88" i="20"/>
  <c r="O90" i="20" s="1"/>
  <c r="K23" i="20"/>
  <c r="G46" i="20"/>
  <c r="Y46" i="20" s="1"/>
  <c r="Y102" i="20" s="1"/>
  <c r="R62" i="20"/>
  <c r="W66" i="20"/>
  <c r="W122" i="20" s="1"/>
  <c r="K121" i="20" s="1"/>
  <c r="H46" i="20"/>
  <c r="K53" i="20"/>
  <c r="K54" i="20" s="1"/>
  <c r="W54" i="20" s="1"/>
  <c r="W110" i="20" s="1"/>
  <c r="L88" i="20"/>
  <c r="E88" i="20"/>
  <c r="K88" i="20"/>
  <c r="I88" i="20"/>
  <c r="J88" i="20"/>
  <c r="K22" i="20"/>
  <c r="O50" i="20"/>
  <c r="L20" i="20"/>
  <c r="J58" i="20"/>
  <c r="J62" i="20"/>
  <c r="J66" i="20"/>
  <c r="AB66" i="20" s="1"/>
  <c r="AB122" i="20" s="1"/>
  <c r="F88" i="20"/>
  <c r="I58" i="20"/>
  <c r="P50" i="20"/>
  <c r="AB50" i="20" s="1"/>
  <c r="AB106" i="20" s="1"/>
  <c r="G88" i="20"/>
  <c r="J46" i="20"/>
  <c r="M20" i="20"/>
  <c r="H88" i="20"/>
  <c r="O20" i="20"/>
  <c r="G50" i="20"/>
  <c r="Y50" i="20" s="1"/>
  <c r="Y106" i="20" s="1"/>
  <c r="N20" i="20"/>
  <c r="O46" i="20"/>
  <c r="I50" i="20"/>
  <c r="O58" i="20"/>
  <c r="O62" i="20"/>
  <c r="I46" i="20"/>
  <c r="I62" i="20"/>
  <c r="P20" i="20"/>
  <c r="K21" i="20"/>
  <c r="F20" i="20"/>
  <c r="P46" i="20"/>
  <c r="P58" i="20"/>
  <c r="P62" i="20"/>
  <c r="M88" i="20"/>
  <c r="H20" i="20"/>
  <c r="C87" i="8"/>
  <c r="AC122" i="8" s="1"/>
  <c r="AC107" i="8"/>
  <c r="Y66" i="20" l="1"/>
  <c r="Y122" i="20" s="1"/>
  <c r="M121" i="20" s="1"/>
  <c r="AB58" i="20"/>
  <c r="AB114" i="20" s="1"/>
  <c r="Y58" i="20"/>
  <c r="Y114" i="20" s="1"/>
  <c r="L123" i="20"/>
  <c r="L121" i="20"/>
  <c r="L23" i="20"/>
  <c r="Z62" i="20"/>
  <c r="Z118" i="20" s="1"/>
  <c r="M23" i="20"/>
  <c r="Z58" i="20"/>
  <c r="Z114" i="20" s="1"/>
  <c r="Y62" i="20"/>
  <c r="Y118" i="20" s="1"/>
  <c r="M119" i="20" s="1"/>
  <c r="X58" i="20"/>
  <c r="X114" i="20" s="1"/>
  <c r="O23" i="20"/>
  <c r="Z46" i="20"/>
  <c r="Z102" i="20" s="1"/>
  <c r="P89" i="20"/>
  <c r="P102" i="20" s="1"/>
  <c r="K123" i="20"/>
  <c r="AB62" i="20"/>
  <c r="AB118" i="20" s="1"/>
  <c r="P119" i="20" s="1"/>
  <c r="N123" i="20"/>
  <c r="N121" i="20"/>
  <c r="AB46" i="20"/>
  <c r="AB102" i="20" s="1"/>
  <c r="N89" i="20"/>
  <c r="N102" i="20" s="1"/>
  <c r="AA62" i="20"/>
  <c r="AA118" i="20" s="1"/>
  <c r="O117" i="20" s="1"/>
  <c r="O121" i="20"/>
  <c r="O91" i="20"/>
  <c r="O110" i="20" s="1"/>
  <c r="AA46" i="20"/>
  <c r="AA102" i="20" s="1"/>
  <c r="X62" i="20"/>
  <c r="X118" i="20" s="1"/>
  <c r="K119" i="20"/>
  <c r="AA58" i="20"/>
  <c r="AA114" i="20" s="1"/>
  <c r="P91" i="20"/>
  <c r="P110" i="20" s="1"/>
  <c r="N91" i="20"/>
  <c r="N110" i="20" s="1"/>
  <c r="N23" i="20"/>
  <c r="O89" i="20"/>
  <c r="O102" i="20" s="1"/>
  <c r="P114" i="20"/>
  <c r="P106" i="20"/>
  <c r="P93" i="20"/>
  <c r="P122" i="20" s="1"/>
  <c r="N114" i="20"/>
  <c r="N106" i="20"/>
  <c r="L90" i="20"/>
  <c r="L91" i="20"/>
  <c r="L110" i="20" s="1"/>
  <c r="L89" i="20"/>
  <c r="L102" i="20" s="1"/>
  <c r="AA50" i="20"/>
  <c r="AA106" i="20" s="1"/>
  <c r="O21" i="20"/>
  <c r="O53" i="20"/>
  <c r="O54" i="20" s="1"/>
  <c r="AA54" i="20" s="1"/>
  <c r="AA110" i="20" s="1"/>
  <c r="O22" i="20"/>
  <c r="K90" i="20"/>
  <c r="K91" i="20"/>
  <c r="K110" i="20" s="1"/>
  <c r="K89" i="20"/>
  <c r="K102" i="20" s="1"/>
  <c r="N21" i="20"/>
  <c r="N53" i="20"/>
  <c r="N54" i="20" s="1"/>
  <c r="Z54" i="20" s="1"/>
  <c r="Z110" i="20" s="1"/>
  <c r="N22" i="20"/>
  <c r="P21" i="20"/>
  <c r="P22" i="20"/>
  <c r="P53" i="20"/>
  <c r="P54" i="20" s="1"/>
  <c r="AB54" i="20" s="1"/>
  <c r="AB110" i="20" s="1"/>
  <c r="L53" i="20"/>
  <c r="L54" i="20" s="1"/>
  <c r="X54" i="20" s="1"/>
  <c r="X110" i="20" s="1"/>
  <c r="L21" i="20"/>
  <c r="L22" i="20"/>
  <c r="P23" i="20"/>
  <c r="M53" i="20"/>
  <c r="M54" i="20" s="1"/>
  <c r="Y54" i="20" s="1"/>
  <c r="Y110" i="20" s="1"/>
  <c r="M21" i="20"/>
  <c r="M22" i="20"/>
  <c r="M90" i="20"/>
  <c r="M91" i="20"/>
  <c r="M110" i="20" s="1"/>
  <c r="M89" i="20"/>
  <c r="M102" i="20" s="1"/>
  <c r="O114" i="20"/>
  <c r="O106" i="20"/>
  <c r="AC125" i="8"/>
  <c r="F6" i="8"/>
  <c r="G6" i="8"/>
  <c r="H6" i="8"/>
  <c r="I6" i="8"/>
  <c r="J6" i="8"/>
  <c r="F7" i="8"/>
  <c r="G7" i="8"/>
  <c r="H7" i="8"/>
  <c r="I7" i="8"/>
  <c r="J7" i="8"/>
  <c r="F8" i="8"/>
  <c r="G8" i="8"/>
  <c r="H8" i="8"/>
  <c r="I8" i="8"/>
  <c r="J8" i="8"/>
  <c r="P103" i="20" l="1"/>
  <c r="M123" i="20"/>
  <c r="M117" i="20"/>
  <c r="N101" i="20"/>
  <c r="P101" i="20"/>
  <c r="P117" i="20"/>
  <c r="L117" i="20"/>
  <c r="L119" i="20"/>
  <c r="P111" i="20"/>
  <c r="O111" i="20"/>
  <c r="O119" i="20"/>
  <c r="N103" i="20"/>
  <c r="N111" i="20"/>
  <c r="O109" i="20"/>
  <c r="N24" i="20"/>
  <c r="P25" i="20"/>
  <c r="L101" i="20"/>
  <c r="L103" i="20"/>
  <c r="L109" i="20"/>
  <c r="L111" i="20"/>
  <c r="N109" i="20"/>
  <c r="K114" i="20"/>
  <c r="K106" i="20"/>
  <c r="O107" i="20"/>
  <c r="O105" i="20"/>
  <c r="K101" i="20"/>
  <c r="K103" i="20"/>
  <c r="L114" i="20"/>
  <c r="L106" i="20"/>
  <c r="O115" i="20"/>
  <c r="O113" i="20"/>
  <c r="K109" i="20"/>
  <c r="K111" i="20"/>
  <c r="N92" i="20"/>
  <c r="N118" i="20" s="1"/>
  <c r="N107" i="20"/>
  <c r="N105" i="20"/>
  <c r="N115" i="20"/>
  <c r="N113" i="20"/>
  <c r="M101" i="20"/>
  <c r="M103" i="20"/>
  <c r="P121" i="20"/>
  <c r="P123" i="20"/>
  <c r="M111" i="20"/>
  <c r="M109" i="20"/>
  <c r="P107" i="20"/>
  <c r="P105" i="20"/>
  <c r="M114" i="20"/>
  <c r="M106" i="20"/>
  <c r="P109" i="20"/>
  <c r="P115" i="20"/>
  <c r="P113" i="20"/>
  <c r="O101" i="20"/>
  <c r="O103" i="20"/>
  <c r="AC111" i="8"/>
  <c r="D84" i="8"/>
  <c r="D87" i="8" s="1"/>
  <c r="AC115" i="8" s="1"/>
  <c r="K50" i="8"/>
  <c r="E50" i="8"/>
  <c r="L113" i="20" l="1"/>
  <c r="L115" i="20"/>
  <c r="L105" i="20"/>
  <c r="L107" i="20"/>
  <c r="M105" i="20"/>
  <c r="M107" i="20"/>
  <c r="M115" i="20"/>
  <c r="M113" i="20"/>
  <c r="K105" i="20"/>
  <c r="K107" i="20"/>
  <c r="N119" i="20"/>
  <c r="N117" i="20"/>
  <c r="K113" i="20"/>
  <c r="K115" i="20"/>
  <c r="W50" i="8"/>
  <c r="W108" i="8" s="1"/>
  <c r="Q66" i="8"/>
  <c r="Q62" i="8"/>
  <c r="V37" i="8"/>
  <c r="V66" i="8" s="1"/>
  <c r="U37" i="8"/>
  <c r="U66" i="8" s="1"/>
  <c r="T37" i="8"/>
  <c r="T66" i="8" s="1"/>
  <c r="S37" i="8"/>
  <c r="S62" i="8" s="1"/>
  <c r="R37" i="8"/>
  <c r="R62" i="8" s="1"/>
  <c r="K20" i="8"/>
  <c r="K22" i="8" s="1"/>
  <c r="E20" i="8"/>
  <c r="S66" i="8" l="1"/>
  <c r="R66" i="8"/>
  <c r="V62" i="8"/>
  <c r="U62" i="8"/>
  <c r="K23" i="8"/>
  <c r="T62" i="8"/>
  <c r="O126" i="8"/>
  <c r="N126" i="8"/>
  <c r="M126" i="8"/>
  <c r="L126" i="8"/>
  <c r="K126" i="8"/>
  <c r="P121" i="8"/>
  <c r="O121" i="8"/>
  <c r="M121" i="8"/>
  <c r="L121" i="8"/>
  <c r="K121" i="8"/>
  <c r="Q58" i="8"/>
  <c r="K58" i="8"/>
  <c r="E58" i="8"/>
  <c r="C83" i="8"/>
  <c r="M82" i="8"/>
  <c r="M87" i="8" s="1"/>
  <c r="N82" i="8"/>
  <c r="N87" i="8" s="1"/>
  <c r="O82" i="8"/>
  <c r="O87" i="8" s="1"/>
  <c r="K66" i="8"/>
  <c r="E66" i="8"/>
  <c r="K62" i="8"/>
  <c r="E54" i="8"/>
  <c r="K46" i="8"/>
  <c r="E46" i="8"/>
  <c r="W46" i="8" s="1"/>
  <c r="W66" i="8" l="1"/>
  <c r="W126" i="8" s="1"/>
  <c r="K127" i="8" s="1"/>
  <c r="W58" i="8"/>
  <c r="W116" i="8" s="1"/>
  <c r="U36" i="8"/>
  <c r="U58" i="8" s="1"/>
  <c r="T36" i="8"/>
  <c r="T58" i="8" s="1"/>
  <c r="S36" i="8"/>
  <c r="S58" i="8" s="1"/>
  <c r="O35" i="8"/>
  <c r="O34" i="8"/>
  <c r="N35" i="8"/>
  <c r="N34" i="8"/>
  <c r="M35" i="8"/>
  <c r="M34" i="8"/>
  <c r="I33" i="8"/>
  <c r="I32" i="8"/>
  <c r="I54" i="8" s="1"/>
  <c r="H33" i="8"/>
  <c r="H32" i="8"/>
  <c r="H54" i="8" s="1"/>
  <c r="G33" i="8"/>
  <c r="G32" i="8"/>
  <c r="G54" i="8" s="1"/>
  <c r="I9" i="8"/>
  <c r="I81" i="8" s="1"/>
  <c r="I87" i="8" s="1"/>
  <c r="H9" i="8"/>
  <c r="H81" i="8" s="1"/>
  <c r="H87" i="8" s="1"/>
  <c r="G9" i="8"/>
  <c r="G81" i="8" s="1"/>
  <c r="G87" i="8" s="1"/>
  <c r="K82" i="8"/>
  <c r="K87" i="8" s="1"/>
  <c r="P82" i="8"/>
  <c r="P87" i="8" s="1"/>
  <c r="L82" i="8"/>
  <c r="L87" i="8" s="1"/>
  <c r="F9" i="8"/>
  <c r="F81" i="8" s="1"/>
  <c r="F87" i="8" s="1"/>
  <c r="J9" i="8"/>
  <c r="F32" i="8"/>
  <c r="F54" i="8" s="1"/>
  <c r="J32" i="8"/>
  <c r="J54" i="8" s="1"/>
  <c r="F33" i="8"/>
  <c r="J33" i="8"/>
  <c r="L34" i="8"/>
  <c r="P34" i="8"/>
  <c r="L35" i="8"/>
  <c r="P35" i="8"/>
  <c r="R36" i="8"/>
  <c r="R58" i="8" s="1"/>
  <c r="V36" i="8"/>
  <c r="V58" i="8" s="1"/>
  <c r="E62" i="8"/>
  <c r="E81" i="8"/>
  <c r="E87" i="8" s="1"/>
  <c r="H58" i="8" l="1"/>
  <c r="H50" i="8"/>
  <c r="F58" i="8"/>
  <c r="F50" i="8"/>
  <c r="O58" i="8"/>
  <c r="O50" i="8"/>
  <c r="G58" i="8"/>
  <c r="G50" i="8"/>
  <c r="P58" i="8"/>
  <c r="P50" i="8"/>
  <c r="I58" i="8"/>
  <c r="I50" i="8"/>
  <c r="L58" i="8"/>
  <c r="L50" i="8"/>
  <c r="M58" i="8"/>
  <c r="M50" i="8"/>
  <c r="J58" i="8"/>
  <c r="J50" i="8"/>
  <c r="N58" i="8"/>
  <c r="N50" i="8"/>
  <c r="L90" i="8"/>
  <c r="F90" i="8"/>
  <c r="G90" i="8"/>
  <c r="M90" i="8"/>
  <c r="O90" i="8"/>
  <c r="I90" i="8"/>
  <c r="K90" i="8"/>
  <c r="E90" i="8"/>
  <c r="N90" i="8"/>
  <c r="H90" i="8"/>
  <c r="I20" i="8"/>
  <c r="O20" i="8"/>
  <c r="O22" i="8" s="1"/>
  <c r="F20" i="8"/>
  <c r="L20" i="8"/>
  <c r="L22" i="8" s="1"/>
  <c r="G20" i="8"/>
  <c r="M20" i="8"/>
  <c r="M22" i="8" s="1"/>
  <c r="J20" i="8"/>
  <c r="P20" i="8"/>
  <c r="P22" i="8" s="1"/>
  <c r="H20" i="8"/>
  <c r="N20" i="8"/>
  <c r="N22" i="8" s="1"/>
  <c r="K125" i="8"/>
  <c r="H62" i="8"/>
  <c r="H66" i="8"/>
  <c r="H46" i="8"/>
  <c r="I62" i="8"/>
  <c r="I66" i="8"/>
  <c r="I46" i="8"/>
  <c r="P46" i="8"/>
  <c r="P62" i="8"/>
  <c r="P66" i="8"/>
  <c r="O46" i="8"/>
  <c r="O62" i="8"/>
  <c r="O66" i="8"/>
  <c r="M46" i="8"/>
  <c r="M66" i="8"/>
  <c r="M62" i="8"/>
  <c r="N46" i="8"/>
  <c r="N66" i="8"/>
  <c r="N62" i="8"/>
  <c r="L66" i="8"/>
  <c r="L46" i="8"/>
  <c r="L62" i="8"/>
  <c r="W62" i="8"/>
  <c r="W121" i="8" s="1"/>
  <c r="J66" i="8"/>
  <c r="J46" i="8"/>
  <c r="J62" i="8"/>
  <c r="F62" i="8"/>
  <c r="F66" i="8"/>
  <c r="F46" i="8"/>
  <c r="G62" i="8"/>
  <c r="G66" i="8"/>
  <c r="G46" i="8"/>
  <c r="K53" i="8"/>
  <c r="W104" i="8"/>
  <c r="K21" i="8"/>
  <c r="J81" i="8"/>
  <c r="J87" i="8" s="1"/>
  <c r="P90" i="8" s="1"/>
  <c r="AA58" i="8" l="1"/>
  <c r="AA116" i="8" s="1"/>
  <c r="AA50" i="8"/>
  <c r="AA108" i="8" s="1"/>
  <c r="AB58" i="8"/>
  <c r="AB116" i="8" s="1"/>
  <c r="Y58" i="8"/>
  <c r="Y116" i="8" s="1"/>
  <c r="Y50" i="8"/>
  <c r="Y108" i="8" s="1"/>
  <c r="X58" i="8"/>
  <c r="X116" i="8" s="1"/>
  <c r="Z58" i="8"/>
  <c r="Z116" i="8" s="1"/>
  <c r="X50" i="8"/>
  <c r="X108" i="8" s="1"/>
  <c r="AB50" i="8"/>
  <c r="AB108" i="8" s="1"/>
  <c r="N24" i="8"/>
  <c r="Z50" i="8"/>
  <c r="Z108" i="8" s="1"/>
  <c r="P25" i="8"/>
  <c r="P92" i="8"/>
  <c r="K93" i="8"/>
  <c r="K112" i="8" s="1"/>
  <c r="K92" i="8"/>
  <c r="N93" i="8"/>
  <c r="N112" i="8" s="1"/>
  <c r="N92" i="8"/>
  <c r="N108" i="8" s="1"/>
  <c r="L92" i="8"/>
  <c r="L93" i="8"/>
  <c r="L112" i="8" s="1"/>
  <c r="O93" i="8"/>
  <c r="O112" i="8" s="1"/>
  <c r="O92" i="8"/>
  <c r="M93" i="8"/>
  <c r="M112" i="8" s="1"/>
  <c r="M92" i="8"/>
  <c r="J90" i="8"/>
  <c r="P93" i="8" s="1"/>
  <c r="M23" i="8"/>
  <c r="N23" i="8"/>
  <c r="P23" i="8"/>
  <c r="L23" i="8"/>
  <c r="O23" i="8"/>
  <c r="K120" i="8"/>
  <c r="K122" i="8"/>
  <c r="L53" i="8"/>
  <c r="L54" i="8" s="1"/>
  <c r="X54" i="8" s="1"/>
  <c r="X112" i="8" s="1"/>
  <c r="Y62" i="8"/>
  <c r="Y121" i="8" s="1"/>
  <c r="M91" i="8"/>
  <c r="M104" i="8" s="1"/>
  <c r="N91" i="8"/>
  <c r="N104" i="8" s="1"/>
  <c r="O91" i="8"/>
  <c r="O104" i="8" s="1"/>
  <c r="P53" i="8"/>
  <c r="P54" i="8" s="1"/>
  <c r="AB54" i="8" s="1"/>
  <c r="AB112" i="8" s="1"/>
  <c r="X62" i="8"/>
  <c r="X121" i="8" s="1"/>
  <c r="X46" i="8"/>
  <c r="X104" i="8" s="1"/>
  <c r="N53" i="8"/>
  <c r="N54" i="8" s="1"/>
  <c r="Z54" i="8" s="1"/>
  <c r="Z112" i="8" s="1"/>
  <c r="AA62" i="8"/>
  <c r="AA121" i="8" s="1"/>
  <c r="X66" i="8"/>
  <c r="X126" i="8" s="1"/>
  <c r="AA46" i="8"/>
  <c r="AA104" i="8" s="1"/>
  <c r="AB46" i="8"/>
  <c r="AB104" i="8" s="1"/>
  <c r="N21" i="8"/>
  <c r="K54" i="8"/>
  <c r="W54" i="8" s="1"/>
  <c r="W112" i="8" s="1"/>
  <c r="AB62" i="8"/>
  <c r="AB121" i="8" s="1"/>
  <c r="AB66" i="8"/>
  <c r="AB126" i="8" s="1"/>
  <c r="M53" i="8"/>
  <c r="M54" i="8" s="1"/>
  <c r="Y54" i="8" s="1"/>
  <c r="Y112" i="8" s="1"/>
  <c r="O53" i="8"/>
  <c r="O54" i="8" s="1"/>
  <c r="AA54" i="8" s="1"/>
  <c r="AA112" i="8" s="1"/>
  <c r="AA66" i="8"/>
  <c r="AA126" i="8" s="1"/>
  <c r="Y46" i="8"/>
  <c r="Y104" i="8" s="1"/>
  <c r="Z62" i="8"/>
  <c r="Z121" i="8" s="1"/>
  <c r="Z46" i="8"/>
  <c r="Z104" i="8" s="1"/>
  <c r="Y66" i="8"/>
  <c r="Y126" i="8" s="1"/>
  <c r="Z66" i="8"/>
  <c r="Z126" i="8" s="1"/>
  <c r="M21" i="8"/>
  <c r="O21" i="8"/>
  <c r="P21" i="8"/>
  <c r="L91" i="8"/>
  <c r="L104" i="8" s="1"/>
  <c r="K91" i="8"/>
  <c r="K104" i="8" s="1"/>
  <c r="L21" i="8"/>
  <c r="O116" i="8" l="1"/>
  <c r="O115" i="8" s="1"/>
  <c r="O108" i="8"/>
  <c r="P116" i="8"/>
  <c r="P115" i="8" s="1"/>
  <c r="P108" i="8"/>
  <c r="M116" i="8"/>
  <c r="M117" i="8" s="1"/>
  <c r="M108" i="8"/>
  <c r="L116" i="8"/>
  <c r="L108" i="8"/>
  <c r="K116" i="8"/>
  <c r="K117" i="8" s="1"/>
  <c r="K108" i="8"/>
  <c r="N107" i="8"/>
  <c r="N109" i="8"/>
  <c r="N94" i="8"/>
  <c r="N121" i="8" s="1"/>
  <c r="N116" i="8"/>
  <c r="N117" i="8" s="1"/>
  <c r="P95" i="8"/>
  <c r="L125" i="8"/>
  <c r="L127" i="8"/>
  <c r="M127" i="8"/>
  <c r="M125" i="8"/>
  <c r="O127" i="8"/>
  <c r="O125" i="8"/>
  <c r="M113" i="8"/>
  <c r="N127" i="8"/>
  <c r="N125" i="8"/>
  <c r="L120" i="8"/>
  <c r="L122" i="8"/>
  <c r="P122" i="8"/>
  <c r="P120" i="8"/>
  <c r="O120" i="8"/>
  <c r="O122" i="8"/>
  <c r="M120" i="8"/>
  <c r="M122" i="8"/>
  <c r="O111" i="8"/>
  <c r="O113" i="8"/>
  <c r="N111" i="8"/>
  <c r="N113" i="8"/>
  <c r="M111" i="8"/>
  <c r="L111" i="8"/>
  <c r="L113" i="8"/>
  <c r="O105" i="8"/>
  <c r="O103" i="8"/>
  <c r="N105" i="8"/>
  <c r="N103" i="8"/>
  <c r="M105" i="8"/>
  <c r="M103" i="8"/>
  <c r="P112" i="8"/>
  <c r="P91" i="8"/>
  <c r="P104" i="8" s="1"/>
  <c r="L105" i="8"/>
  <c r="L103" i="8"/>
  <c r="K105" i="8"/>
  <c r="K103" i="8"/>
  <c r="K111" i="8"/>
  <c r="K113" i="8"/>
  <c r="P117" i="8" l="1"/>
  <c r="O117" i="8"/>
  <c r="L109" i="8"/>
  <c r="L107" i="8"/>
  <c r="K109" i="8"/>
  <c r="K107" i="8"/>
  <c r="L115" i="8"/>
  <c r="L117" i="8"/>
  <c r="M107" i="8"/>
  <c r="M109" i="8"/>
  <c r="K115" i="8"/>
  <c r="M115" i="8"/>
  <c r="O107" i="8"/>
  <c r="O109" i="8"/>
  <c r="P126" i="8"/>
  <c r="P125" i="8" s="1"/>
  <c r="N115" i="8"/>
  <c r="N122" i="8"/>
  <c r="N120" i="8"/>
  <c r="P113" i="8"/>
  <c r="P111" i="8"/>
  <c r="P105" i="8"/>
  <c r="P103" i="8"/>
  <c r="P127" i="8" l="1"/>
  <c r="P109" i="8"/>
  <c r="P10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K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61" authorId="1" shapeId="0" xr:uid="{DAA9F91A-0400-46F4-8650-8F36DC1D94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Noc uncertainty is canceled out for relative RSRP</t>
        </r>
      </text>
    </comment>
    <comment ref="N61" authorId="1" shapeId="0" xr:uid="{889575B4-9BAB-4EA4-8B03-86DAA774FA4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RSRP level in T2 and T4 may have independent uncertainty directions.</t>
        </r>
      </text>
    </comment>
    <comment ref="J65" authorId="1" shapeId="0" xr:uid="{E44AC8F0-6271-4249-8135-E35416D145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Noc uncertainty is canceled out for relative RSRP</t>
        </r>
      </text>
    </comment>
    <comment ref="P65" authorId="1" shapeId="0" xr:uid="{44CE2C8C-E9B6-4DA0-AC0C-E60F3EBB07B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RSRP level in T2 and T4 may have independent uncertainty directions.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K22" authorId="0" shapeId="0" xr:uid="{4B022A83-4E0C-4A71-9DB6-4B64C40FF9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2E652BBB-80C5-4601-86A4-6EBB20C36B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E8451699-329B-4179-8AF4-8CA1AC6AC4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D7934292-6AE1-4BDC-AF3E-8B507D2933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285866D5-5DFB-470A-904F-B5A7273F58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AB1C3103-D91E-4FE4-B19F-0E78D6ACF41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61" authorId="1" shapeId="0" xr:uid="{E49E99B4-CB49-40C0-A94E-D31E8B950A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Noc uncertainty is canceled out for relative RSRP</t>
        </r>
      </text>
    </comment>
    <comment ref="N61" authorId="1" shapeId="0" xr:uid="{88E7F27E-EF41-41EC-A8BA-0B203EFBA54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RSRP level in T2 and T4 may have independent uncertainty directions.</t>
        </r>
      </text>
    </comment>
    <comment ref="J65" authorId="1" shapeId="0" xr:uid="{08309AC8-15C7-4F8A-A250-E16E883752A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Noc uncertainty is canceled out for relative RSRP</t>
        </r>
      </text>
    </comment>
    <comment ref="P65" authorId="1" shapeId="0" xr:uid="{D47B25F3-E281-45A8-894A-EE7EB33AB4A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RSRP level in T2 and T4 may have independent uncertainty directions.</t>
        </r>
      </text>
    </comment>
  </commentList>
</comments>
</file>

<file path=xl/sharedStrings.xml><?xml version="1.0" encoding="utf-8"?>
<sst xmlns="http://schemas.openxmlformats.org/spreadsheetml/2006/main" count="688" uniqueCount="141">
  <si>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</si>
  <si>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</si>
  <si>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</si>
  <si>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</si>
  <si>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</si>
  <si>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</si>
  <si>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</si>
  <si>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</si>
  <si>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</si>
  <si>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</si>
  <si>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</si>
  <si>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</si>
  <si>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</si>
  <si>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</si>
  <si>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</si>
  <si>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</si>
  <si>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</si>
  <si>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</si>
  <si>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</si>
  <si>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</si>
  <si>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</si>
  <si>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</si>
  <si>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</si>
  <si>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</si>
  <si>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</si>
  <si>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</si>
  <si>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</si>
  <si>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</si>
  <si>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</si>
  <si>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</si>
  <si>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</si>
  <si>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</si>
  <si>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</si>
  <si>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</si>
  <si>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</si>
  <si>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</si>
  <si>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</si>
  <si>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</si>
  <si>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</si>
  <si>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</si>
  <si>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</si>
  <si>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</si>
  <si>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</si>
  <si>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</si>
  <si>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</si>
  <si>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</si>
  <si>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</si>
  <si>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</si>
  <si>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</si>
  <si>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</si>
  <si>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</si>
  <si>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</si>
  <si>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</si>
  <si>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</si>
  <si>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</si>
  <si>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</si>
  <si>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</si>
  <si>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</si>
  <si>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</si>
  <si>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5" type="noConversion"/>
  </si>
  <si>
    <t>SSB_RP, nominal</t>
    <phoneticPr fontId="15" type="noConversion"/>
  </si>
  <si>
    <t>UE under test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</si>
  <si>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</si>
  <si>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</si>
  <si>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</si>
  <si>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Uncertainty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</si>
  <si>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</si>
  <si>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</si>
  <si>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</si>
  <si>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</si>
  <si>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</si>
  <si>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</si>
  <si>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</si>
  <si>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</si>
  <si>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</si>
  <si>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T4</t>
  </si>
  <si>
    <t>T5</t>
  </si>
  <si>
    <t>T6</t>
  </si>
  <si>
    <t>Adapted from 38.533 RRM Test case 6.5.5.1</t>
  </si>
  <si>
    <t>dBm</t>
  </si>
  <si>
    <t>Subtest 1</t>
  </si>
  <si>
    <t>Subtest 2</t>
  </si>
  <si>
    <t>RSRP Accuracy</t>
  </si>
  <si>
    <t>38.533 Table F.1.1.2-1</t>
  </si>
  <si>
    <t>Io sensitivity factor</t>
  </si>
  <si>
    <t>Subtest 1: Change in RSRP from CG-SDT config to data arrival vs Threshold</t>
  </si>
  <si>
    <t>Subtest 2: Change in RSRP from CG-SDT config to data arrival vs Threshold</t>
  </si>
  <si>
    <t>Io effect</t>
  </si>
  <si>
    <t>SSB index 0 SS-RSRP sensitivity factor</t>
  </si>
  <si>
    <t>SSB index 0 SS-RSRP effect</t>
  </si>
  <si>
    <t>UE meas (SSB index 0 SS-RSRP) nominal</t>
  </si>
  <si>
    <t>UE meas (SSB index 0 SS-RSRP) minimum</t>
  </si>
  <si>
    <t>UE meas (SSB index 0 SS-RSRP) maximum</t>
  </si>
  <si>
    <t>SS-RSRP variation between T4 and T2 is not greater than cg-SDT-RSRP-ChangeThreshold at Data Arrival</t>
  </si>
  <si>
    <t>SS-RSRP variation between T6 and T5 is greater than cg-SDT-RSRP-ChangeThreshold at Data Arrival</t>
  </si>
  <si>
    <t>Huawei, Hisilicon</t>
    <phoneticPr fontId="2" type="noConversion"/>
  </si>
  <si>
    <t>|RSRP(T4) – RSRP(T2)|</t>
    <phoneticPr fontId="15" type="noConversion"/>
  </si>
  <si>
    <t>|RSRP(T6) – RSRP(T5)|</t>
    <phoneticPr fontId="15" type="noConversion"/>
  </si>
  <si>
    <t>|RSRP(T4) – RSRP(T2)| effect</t>
    <phoneticPr fontId="15" type="noConversion"/>
  </si>
  <si>
    <t>|RSRP(T4) – RSRP(T2)| sensitivity factor</t>
    <phoneticPr fontId="15" type="noConversion"/>
  </si>
  <si>
    <t>|RSRP(T6) – RSRP(T5)| sensitivity factor</t>
    <phoneticPr fontId="15" type="noConversion"/>
  </si>
  <si>
    <t>|RSRP(T6) – RSRP(T5)| effect</t>
    <phoneticPr fontId="15" type="noConversion"/>
  </si>
  <si>
    <t>UE meas (|RSRP(T4) – RSRP(T2)|) nominal</t>
    <phoneticPr fontId="15" type="noConversion"/>
  </si>
  <si>
    <t>UE meas (|RSRP(T4) – RSRP(T2)|) maximum</t>
    <phoneticPr fontId="15" type="noConversion"/>
  </si>
  <si>
    <t>UE meas (|RSRP(T4) – RSRP(T2)|) minimum</t>
    <phoneticPr fontId="15" type="noConversion"/>
  </si>
  <si>
    <t>UE meas (|RSRP(T6) – RSRP(T5)|) nominal</t>
    <phoneticPr fontId="15" type="noConversion"/>
  </si>
  <si>
    <t>UE meas (|RSRP(T6) – RSRP(T5)) minimum</t>
    <phoneticPr fontId="15" type="noConversion"/>
  </si>
  <si>
    <t>UE meas (|RSRP(T6) – RSRP(T5)|) maximum</t>
    <phoneticPr fontId="15" type="noConversion"/>
  </si>
  <si>
    <t>38.133 Table A.16.2.1.1.2-3</t>
  </si>
  <si>
    <t>38.133 Table A.16.2.1.1.2-2</t>
  </si>
  <si>
    <t>Ref: TS 38.133 v17.12.0 clause A.16.2.1.1</t>
  </si>
  <si>
    <t>SSB index 0 SSB_RP sensitivity factor</t>
    <phoneticPr fontId="15" type="noConversion"/>
  </si>
  <si>
    <t>SSB index 0 SSB_RP effect</t>
    <phoneticPr fontId="15" type="noConversion"/>
  </si>
  <si>
    <t>SSB_RP to be within range</t>
    <phoneticPr fontId="15" type="noConversion"/>
  </si>
  <si>
    <t>SSB index 0 SSB_RP minimum</t>
    <phoneticPr fontId="15" type="noConversion"/>
  </si>
  <si>
    <t>SSB index 0 SSB_RP nominal</t>
    <phoneticPr fontId="15" type="noConversion"/>
  </si>
  <si>
    <t>SSB index 0 SSB_RP maximum</t>
    <phoneticPr fontId="15" type="noConversion"/>
  </si>
  <si>
    <t>Req't</t>
    <phoneticPr fontId="15" type="noConversion"/>
  </si>
  <si>
    <t>cg-SDT-RSRP-ThresholdSSB</t>
    <phoneticPr fontId="15" type="noConversion"/>
  </si>
  <si>
    <t>38.133 Table 10.1A.2.1.2-1, Es/Iot &gt;=-3dB, normal condition</t>
    <phoneticPr fontId="15" type="noConversion"/>
  </si>
  <si>
    <t>SS-RSRP is greater than cg-SDT-RSRP-ThresholdSSB at Data Arrival, 1dB offset is added for 1Rx RedCap</t>
    <phoneticPr fontId="15" type="noConversion"/>
  </si>
  <si>
    <t>cg-SDT-RSRP-ChangeThreshold</t>
    <phoneticPr fontId="15" type="noConversion"/>
  </si>
  <si>
    <t>16.2.1.1</t>
    <phoneticPr fontId="2" type="noConversion"/>
  </si>
  <si>
    <t>| RSRP(T4) – RSRP(T2) |</t>
    <phoneticPr fontId="15" type="noConversion"/>
  </si>
  <si>
    <t>| RSRP(T6) – RSRP(T5) |</t>
    <phoneticPr fontId="15" type="noConversion"/>
  </si>
  <si>
    <t>38.133 Table A.16.2.1.1.2-2, Config 1</t>
    <phoneticPr fontId="15" type="noConversion"/>
  </si>
  <si>
    <t>38.133 Table A.16.2.1.1.2-1, Config 1</t>
    <phoneticPr fontId="15" type="noConversion"/>
  </si>
  <si>
    <t>38.133 Table 10.1A.2.1.1-1, -70dBm &lt; Io &lt;-50dBm, normal condition</t>
    <phoneticPr fontId="15" type="noConversion"/>
  </si>
  <si>
    <t>UE meas absolute SS-RSRP to be higher than cg-SDT-RSRP-ThresholdSSB</t>
    <phoneticPr fontId="15" type="noConversion"/>
  </si>
  <si>
    <t>UE meas relative SS-RSRP compared to threshold cg-SDT-RSRP-ChangeThreshold</t>
    <phoneticPr fontId="15" type="noConversion"/>
  </si>
  <si>
    <t>38.133 Table 10.1A.2.1.2-1,  ±3 dB accuracy</t>
    <phoneticPr fontId="15" type="noConversion"/>
  </si>
  <si>
    <t>38.133 Table 10.1A.2.1.1-1 &amp; Table 10.1A.2.1.2-1,  NR_FDD_FR1_H, 15kHz</t>
    <phoneticPr fontId="15" type="noConversion"/>
  </si>
  <si>
    <t>38.133 Table B.2.15-1, NR_FDD_FR1_H, 15kHz</t>
    <phoneticPr fontId="15" type="noConversion"/>
  </si>
  <si>
    <t>38.133 Table 10.1A.2.1.1-1 &amp; Table 10.1A.2.1.2-1</t>
    <phoneticPr fontId="15" type="noConversion"/>
  </si>
  <si>
    <t>18.2.0</t>
    <phoneticPr fontId="2" type="noConversion"/>
  </si>
  <si>
    <t>v17.13.0</t>
    <phoneticPr fontId="2" type="noConversion"/>
  </si>
  <si>
    <t>Margin for comparing RSRP with cg-SDT-RSRP-ThresholdSSB</t>
    <phoneticPr fontId="15" type="noConversion"/>
  </si>
  <si>
    <t>Margin for comparing differential RSRP with cg-SDT-RSRP-ChangeThreshold</t>
    <phoneticPr fontId="15" type="noConversion"/>
  </si>
  <si>
    <t>cg-SDT-RSRP-ThresholdSSB is decreased by 2dB to ensure RSRP&gt;cg-SDT-RSRP-ThresholdSSB</t>
    <phoneticPr fontId="15" type="noConversion"/>
  </si>
  <si>
    <t>Es/Noc in T2 is increased by 3.35 dB to ensure |RSRP1-RSRP2|&lt;cg-SDT-RSRP-ChangeThreshold</t>
    <phoneticPr fontId="15" type="noConversion"/>
  </si>
  <si>
    <t>Es/Noc in T6 is decreased by 5.20 dB to ensure |RSRP1-RSRP2|&gt;cg-SDT-RSRP-ChangeThreshold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</si>
</sst>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6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77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0" applyBorder="1"/>
    <xf numFmtId="176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77" fontId="9" fillId="0" borderId="6" xfId="1" applyNumberFormat="1" applyFont="1" applyBorder="1" applyAlignment="1">
      <alignment horizontal="center"/>
    </xf>
    <xf numFmtId="177" fontId="9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1" fillId="7" borderId="0" xfId="1" applyNumberFormat="1" applyFont="1" applyFill="1" applyAlignment="1">
      <alignment horizontal="center"/>
    </xf>
    <xf numFmtId="0" fontId="1" fillId="0" borderId="0" xfId="1" quotePrefix="1" applyFont="1" applyAlignment="1">
      <alignment horizontal="center"/>
    </xf>
    <xf numFmtId="177" fontId="1" fillId="6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78" fontId="1" fillId="2" borderId="0" xfId="1" applyNumberFormat="1" applyFont="1" applyFill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176" fontId="9" fillId="0" borderId="0" xfId="1" applyNumberFormat="1" applyFont="1" applyBorder="1" applyAlignment="1">
      <alignment horizontal="center"/>
    </xf>
    <xf numFmtId="2" fontId="9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8" fillId="2" borderId="5" xfId="1" applyNumberFormat="1" applyFont="1" applyFill="1" applyBorder="1" applyAlignment="1">
      <alignment horizontal="center"/>
    </xf>
    <xf numFmtId="2" fontId="18" fillId="2" borderId="0" xfId="1" applyNumberFormat="1" applyFont="1" applyFill="1" applyAlignment="1">
      <alignment horizontal="center"/>
    </xf>
    <xf numFmtId="2" fontId="18" fillId="2" borderId="6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5" xfId="0" applyFill="1" applyBorder="1"/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177" fontId="1" fillId="6" borderId="8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0" fontId="9" fillId="0" borderId="6" xfId="1" applyFont="1" applyFill="1" applyBorder="1" applyAlignment="1"/>
    <xf numFmtId="176" fontId="1" fillId="0" borderId="0" xfId="1" applyNumberFormat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0" fillId="0" borderId="0" xfId="0" applyFont="1" applyFill="1"/>
    <xf numFmtId="0" fontId="0" fillId="0" borderId="9" xfId="0" applyFill="1" applyBorder="1"/>
    <xf numFmtId="176" fontId="1" fillId="2" borderId="0" xfId="1" applyNumberFormat="1" applyFont="1" applyFill="1" applyBorder="1" applyAlignment="1">
      <alignment horizontal="center"/>
    </xf>
    <xf numFmtId="2" fontId="18" fillId="2" borderId="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8" borderId="0" xfId="1" applyNumberFormat="1" applyFont="1" applyFill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4" fillId="0" borderId="10" xfId="1" applyFont="1" applyBorder="1" applyAlignment="1">
      <alignment horizontal="left"/>
    </xf>
    <xf numFmtId="2" fontId="4" fillId="9" borderId="6" xfId="1" applyNumberFormat="1" applyFont="1" applyFill="1" applyBorder="1" applyAlignment="1">
      <alignment horizontal="center"/>
    </xf>
    <xf numFmtId="176" fontId="0" fillId="9" borderId="7" xfId="0" applyNumberFormat="1" applyFill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76" fontId="18" fillId="2" borderId="0" xfId="1" applyNumberFormat="1" applyFont="1" applyFill="1" applyAlignment="1">
      <alignment horizontal="center"/>
    </xf>
    <xf numFmtId="176" fontId="18" fillId="2" borderId="5" xfId="1" applyNumberFormat="1" applyFont="1" applyFill="1" applyBorder="1" applyAlignment="1">
      <alignment horizontal="center"/>
    </xf>
    <xf numFmtId="176" fontId="18" fillId="2" borderId="6" xfId="1" applyNumberFormat="1" applyFont="1" applyFill="1" applyBorder="1" applyAlignment="1">
      <alignment horizontal="center"/>
    </xf>
    <xf numFmtId="176" fontId="18" fillId="2" borderId="0" xfId="1" applyNumberFormat="1" applyFont="1" applyFill="1" applyBorder="1" applyAlignment="1">
      <alignment horizontal="center"/>
    </xf>
    <xf numFmtId="2" fontId="21" fillId="2" borderId="5" xfId="1" applyNumberFormat="1" applyFont="1" applyFill="1" applyBorder="1" applyAlignment="1">
      <alignment horizontal="center"/>
    </xf>
    <xf numFmtId="2" fontId="21" fillId="2" borderId="0" xfId="1" applyNumberFormat="1" applyFont="1" applyFill="1" applyAlignment="1">
      <alignment horizontal="center"/>
    </xf>
    <xf numFmtId="2" fontId="21" fillId="2" borderId="6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D1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B25" sqref="B2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6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s="201"/>
    </row>
    <row r="3" spans="1:8" x14ac:dyDescent="0.2">
      <c r="A3" s="3" t="s">
        <v>30</v>
      </c>
      <c r="B3" t="s">
        <v>78</v>
      </c>
    </row>
    <row r="4" spans="1:8" x14ac:dyDescent="0.2">
      <c r="A4" s="3"/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33</v>
      </c>
      <c r="C12" t="s">
        <v>122</v>
      </c>
      <c r="D12" s="5" t="s">
        <v>135</v>
      </c>
      <c r="E12" s="5" t="s">
        <v>134</v>
      </c>
      <c r="F12" t="s">
        <v>95</v>
      </c>
      <c r="H12"/>
    </row>
    <row r="13" spans="1:8" x14ac:dyDescent="0.2">
      <c r="A13" s="3"/>
      <c r="F13"/>
      <c r="H13"/>
    </row>
    <row r="14" spans="1:8" x14ac:dyDescent="0.2">
      <c r="A14" s="3"/>
      <c r="F14"/>
      <c r="H14"/>
    </row>
    <row r="15" spans="1:8" x14ac:dyDescent="0.2">
      <c r="A15" s="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29"/>
  <sheetViews>
    <sheetView tabSelected="1" zoomScale="115" zoomScaleNormal="115" workbookViewId="0">
      <selection activeCell="A79" sqref="A79"/>
    </sheetView>
  </sheetViews>
  <sheetFormatPr defaultColWidth="10.7109375" defaultRowHeight="12.75" x14ac:dyDescent="0.2"/>
  <cols>
    <col min="1" max="1" width="69" style="7" customWidth="1"/>
    <col min="2" max="2" width="11.5703125" style="7" customWidth="1"/>
    <col min="3" max="4" width="9.5703125" style="7" customWidth="1"/>
    <col min="5" max="29" width="8.5703125" style="7" customWidth="1"/>
    <col min="30" max="30" width="91.85546875" style="7" customWidth="1"/>
    <col min="31" max="16384" width="10.7109375" style="7"/>
  </cols>
  <sheetData>
    <row r="1" spans="1:30" ht="13.5" thickBot="1" x14ac:dyDescent="0.25"/>
    <row r="2" spans="1:30" ht="13.5" thickBot="1" x14ac:dyDescent="0.25">
      <c r="A2" s="8" t="s">
        <v>11</v>
      </c>
      <c r="B2" s="11"/>
      <c r="C2" s="250" t="s">
        <v>59</v>
      </c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2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9"/>
      <c r="AD2" s="12" t="s">
        <v>0</v>
      </c>
    </row>
    <row r="3" spans="1:30" ht="13.5" thickBot="1" x14ac:dyDescent="0.25">
      <c r="A3" s="25"/>
      <c r="C3" s="250" t="s">
        <v>34</v>
      </c>
      <c r="D3" s="252"/>
      <c r="E3" s="251" t="s">
        <v>31</v>
      </c>
      <c r="F3" s="251"/>
      <c r="G3" s="251"/>
      <c r="H3" s="251"/>
      <c r="I3" s="251"/>
      <c r="J3" s="252"/>
      <c r="K3" s="256" t="s">
        <v>69</v>
      </c>
      <c r="L3" s="257"/>
      <c r="M3" s="257"/>
      <c r="N3" s="257"/>
      <c r="O3" s="257"/>
      <c r="P3" s="258"/>
      <c r="Q3" s="18"/>
      <c r="AD3" s="77"/>
    </row>
    <row r="4" spans="1:30" x14ac:dyDescent="0.2">
      <c r="A4" s="25"/>
      <c r="C4" s="160"/>
      <c r="D4" s="90"/>
      <c r="E4" s="245" t="s">
        <v>80</v>
      </c>
      <c r="F4" s="245"/>
      <c r="G4" s="245"/>
      <c r="H4" s="246"/>
      <c r="I4" s="245" t="s">
        <v>81</v>
      </c>
      <c r="J4" s="246"/>
      <c r="K4" s="247" t="s">
        <v>80</v>
      </c>
      <c r="L4" s="248"/>
      <c r="M4" s="248"/>
      <c r="N4" s="259"/>
      <c r="O4" s="247" t="s">
        <v>81</v>
      </c>
      <c r="P4" s="259"/>
      <c r="Q4" s="140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77"/>
    </row>
    <row r="5" spans="1:30" x14ac:dyDescent="0.2">
      <c r="A5" s="25"/>
      <c r="B5" s="16" t="s">
        <v>1</v>
      </c>
      <c r="C5" s="160"/>
      <c r="D5" s="90"/>
      <c r="E5" s="16" t="s">
        <v>47</v>
      </c>
      <c r="F5" s="16" t="s">
        <v>48</v>
      </c>
      <c r="G5" s="16" t="s">
        <v>55</v>
      </c>
      <c r="H5" s="14" t="s">
        <v>75</v>
      </c>
      <c r="I5" s="16" t="s">
        <v>76</v>
      </c>
      <c r="J5" s="6" t="s">
        <v>77</v>
      </c>
      <c r="K5" s="15" t="s">
        <v>47</v>
      </c>
      <c r="L5" s="16" t="s">
        <v>48</v>
      </c>
      <c r="M5" s="16" t="s">
        <v>55</v>
      </c>
      <c r="N5" s="14" t="s">
        <v>75</v>
      </c>
      <c r="O5" s="15" t="s">
        <v>76</v>
      </c>
      <c r="P5" s="76" t="s">
        <v>77</v>
      </c>
      <c r="Q5" s="141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77"/>
    </row>
    <row r="6" spans="1:30" x14ac:dyDescent="0.2">
      <c r="A6" s="71" t="s">
        <v>35</v>
      </c>
      <c r="B6" s="23" t="s">
        <v>36</v>
      </c>
      <c r="C6" s="15"/>
      <c r="D6" s="14"/>
      <c r="E6" s="174">
        <v>15</v>
      </c>
      <c r="F6" s="129">
        <f t="shared" ref="F6:J8" si="0">$E6</f>
        <v>15</v>
      </c>
      <c r="G6" s="129">
        <f t="shared" si="0"/>
        <v>15</v>
      </c>
      <c r="H6" s="96">
        <f t="shared" si="0"/>
        <v>15</v>
      </c>
      <c r="I6" s="155">
        <f t="shared" si="0"/>
        <v>15</v>
      </c>
      <c r="J6" s="155">
        <f t="shared" si="0"/>
        <v>15</v>
      </c>
      <c r="K6" s="156"/>
      <c r="L6" s="155"/>
      <c r="M6" s="155"/>
      <c r="N6" s="95"/>
      <c r="O6" s="156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16"/>
      <c r="AD6" s="122" t="s">
        <v>126</v>
      </c>
    </row>
    <row r="7" spans="1:30" x14ac:dyDescent="0.2">
      <c r="A7" s="71" t="s">
        <v>37</v>
      </c>
      <c r="B7" s="158" t="s">
        <v>38</v>
      </c>
      <c r="C7" s="15"/>
      <c r="D7" s="14"/>
      <c r="E7" s="174">
        <v>10</v>
      </c>
      <c r="F7" s="129">
        <f t="shared" si="0"/>
        <v>10</v>
      </c>
      <c r="G7" s="129">
        <f t="shared" si="0"/>
        <v>10</v>
      </c>
      <c r="H7" s="96">
        <f t="shared" si="0"/>
        <v>10</v>
      </c>
      <c r="I7" s="155">
        <f t="shared" si="0"/>
        <v>10</v>
      </c>
      <c r="J7" s="155">
        <f t="shared" si="0"/>
        <v>10</v>
      </c>
      <c r="K7" s="156"/>
      <c r="L7" s="155"/>
      <c r="M7" s="155"/>
      <c r="N7" s="95"/>
      <c r="O7" s="156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16"/>
      <c r="AD7" s="122" t="s">
        <v>126</v>
      </c>
    </row>
    <row r="8" spans="1:30" x14ac:dyDescent="0.2">
      <c r="A8" s="18" t="s">
        <v>46</v>
      </c>
      <c r="B8" s="158"/>
      <c r="C8" s="15"/>
      <c r="D8" s="14"/>
      <c r="E8" s="174">
        <v>52</v>
      </c>
      <c r="F8" s="129">
        <f t="shared" si="0"/>
        <v>52</v>
      </c>
      <c r="G8" s="129">
        <f t="shared" si="0"/>
        <v>52</v>
      </c>
      <c r="H8" s="96">
        <f t="shared" si="0"/>
        <v>52</v>
      </c>
      <c r="I8" s="155">
        <f t="shared" si="0"/>
        <v>52</v>
      </c>
      <c r="J8" s="155">
        <f t="shared" si="0"/>
        <v>52</v>
      </c>
      <c r="K8" s="156"/>
      <c r="L8" s="155"/>
      <c r="M8" s="155"/>
      <c r="N8" s="95"/>
      <c r="O8" s="156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16"/>
      <c r="AD8" s="122" t="s">
        <v>125</v>
      </c>
    </row>
    <row r="9" spans="1:30" x14ac:dyDescent="0.2">
      <c r="A9" s="18" t="s">
        <v>39</v>
      </c>
      <c r="B9" s="17" t="s">
        <v>2</v>
      </c>
      <c r="C9" s="65"/>
      <c r="D9" s="19"/>
      <c r="E9" s="123">
        <v>-98</v>
      </c>
      <c r="F9" s="21">
        <f>$E9</f>
        <v>-98</v>
      </c>
      <c r="G9" s="21">
        <f>$E9</f>
        <v>-98</v>
      </c>
      <c r="H9" s="88">
        <f>$E9</f>
        <v>-98</v>
      </c>
      <c r="I9" s="22">
        <f>$E9</f>
        <v>-98</v>
      </c>
      <c r="J9" s="22">
        <f>$E9</f>
        <v>-98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17"/>
      <c r="AD9" s="20" t="s">
        <v>108</v>
      </c>
    </row>
    <row r="10" spans="1:30" x14ac:dyDescent="0.2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2">
        <v>10.35</v>
      </c>
      <c r="M10" s="142">
        <v>0</v>
      </c>
      <c r="N10" s="143">
        <v>15.25</v>
      </c>
      <c r="O10" s="157">
        <v>15.25</v>
      </c>
      <c r="P10" s="143">
        <v>6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20" t="s">
        <v>108</v>
      </c>
    </row>
    <row r="11" spans="1:30" x14ac:dyDescent="0.2">
      <c r="A11" s="18" t="s">
        <v>121</v>
      </c>
      <c r="B11" s="17" t="s">
        <v>4</v>
      </c>
      <c r="C11" s="157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9"/>
      <c r="S11" s="129"/>
      <c r="T11" s="129"/>
      <c r="U11" s="129"/>
      <c r="V11" s="129"/>
      <c r="W11" s="17"/>
      <c r="X11" s="17"/>
      <c r="Y11" s="17"/>
      <c r="Z11" s="17"/>
      <c r="AA11" s="17"/>
      <c r="AB11" s="17"/>
      <c r="AC11" s="17"/>
      <c r="AD11" s="20" t="s">
        <v>109</v>
      </c>
    </row>
    <row r="12" spans="1:30" x14ac:dyDescent="0.2">
      <c r="A12" s="18" t="s">
        <v>118</v>
      </c>
      <c r="B12" s="17" t="s">
        <v>79</v>
      </c>
      <c r="C12" s="39"/>
      <c r="D12" s="143">
        <v>-110</v>
      </c>
      <c r="E12" s="17"/>
      <c r="F12" s="17"/>
      <c r="G12" s="196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224"/>
      <c r="S12" s="129"/>
      <c r="T12" s="129"/>
      <c r="U12" s="129"/>
      <c r="V12" s="129"/>
      <c r="W12" s="17"/>
      <c r="X12" s="17"/>
      <c r="Y12" s="17"/>
      <c r="Z12" s="17"/>
      <c r="AA12" s="17"/>
      <c r="AB12" s="17"/>
      <c r="AC12" s="17"/>
      <c r="AD12" s="20" t="s">
        <v>109</v>
      </c>
    </row>
    <row r="13" spans="1:30" ht="13.5" thickBot="1" x14ac:dyDescent="0.25">
      <c r="A13" s="84" t="s">
        <v>110</v>
      </c>
      <c r="B13" s="159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45"/>
    </row>
    <row r="14" spans="1:30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D14" s="49"/>
    </row>
    <row r="15" spans="1:30" ht="13.5" thickBo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</row>
    <row r="16" spans="1:30" ht="13.5" thickBot="1" x14ac:dyDescent="0.25">
      <c r="A16" s="8" t="s">
        <v>20</v>
      </c>
      <c r="B16" s="24"/>
      <c r="C16" s="254" t="s">
        <v>45</v>
      </c>
      <c r="D16" s="255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166"/>
      <c r="R16" s="167"/>
      <c r="S16" s="167"/>
      <c r="T16" s="167"/>
      <c r="U16" s="167"/>
      <c r="V16" s="167"/>
      <c r="W16" s="10"/>
      <c r="X16" s="10"/>
      <c r="Y16" s="10"/>
      <c r="Z16" s="10"/>
      <c r="AA16" s="10"/>
      <c r="AB16" s="10"/>
      <c r="AC16" s="24"/>
      <c r="AD16" s="139"/>
    </row>
    <row r="17" spans="1:32" ht="13.5" thickBot="1" x14ac:dyDescent="0.25">
      <c r="A17" s="25"/>
      <c r="B17" s="17"/>
      <c r="C17" s="169"/>
      <c r="D17" s="24"/>
      <c r="E17" s="245" t="s">
        <v>31</v>
      </c>
      <c r="F17" s="245"/>
      <c r="G17" s="245"/>
      <c r="H17" s="245"/>
      <c r="I17" s="245"/>
      <c r="J17" s="246"/>
      <c r="K17" s="241" t="s">
        <v>69</v>
      </c>
      <c r="L17" s="242"/>
      <c r="M17" s="242"/>
      <c r="N17" s="242"/>
      <c r="O17" s="242"/>
      <c r="P17" s="260"/>
      <c r="Q17" s="140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9"/>
      <c r="AD17" s="115" t="s">
        <v>0</v>
      </c>
    </row>
    <row r="18" spans="1:32" x14ac:dyDescent="0.2">
      <c r="A18" s="25"/>
      <c r="B18" s="17"/>
      <c r="C18" s="65"/>
      <c r="D18" s="19"/>
      <c r="E18" s="245" t="s">
        <v>80</v>
      </c>
      <c r="F18" s="245"/>
      <c r="G18" s="245"/>
      <c r="H18" s="246"/>
      <c r="I18" s="245" t="s">
        <v>81</v>
      </c>
      <c r="J18" s="246"/>
      <c r="K18" s="244" t="s">
        <v>80</v>
      </c>
      <c r="L18" s="245"/>
      <c r="M18" s="245"/>
      <c r="N18" s="246"/>
      <c r="O18" s="248" t="s">
        <v>81</v>
      </c>
      <c r="P18" s="248"/>
      <c r="Q18" s="140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9"/>
      <c r="AD18" s="163"/>
    </row>
    <row r="19" spans="1:32" x14ac:dyDescent="0.2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75</v>
      </c>
      <c r="I19" s="16" t="s">
        <v>76</v>
      </c>
      <c r="J19" s="6" t="s">
        <v>77</v>
      </c>
      <c r="K19" s="15" t="s">
        <v>47</v>
      </c>
      <c r="L19" s="16" t="s">
        <v>48</v>
      </c>
      <c r="M19" s="16" t="s">
        <v>55</v>
      </c>
      <c r="N19" s="14" t="s">
        <v>75</v>
      </c>
      <c r="O19" s="16" t="s">
        <v>76</v>
      </c>
      <c r="P19" s="6" t="s">
        <v>77</v>
      </c>
      <c r="Q19" s="141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9"/>
      <c r="AD19" s="163"/>
    </row>
    <row r="20" spans="1:32" x14ac:dyDescent="0.2">
      <c r="A20" s="18" t="s">
        <v>21</v>
      </c>
      <c r="B20" s="17" t="s">
        <v>42</v>
      </c>
      <c r="C20" s="65"/>
      <c r="D20" s="19"/>
      <c r="E20" s="26">
        <f t="shared" ref="E20:J20" si="1">(10^9)*(E6/15)*10^(E9/10)</f>
        <v>0.15848931924611098</v>
      </c>
      <c r="F20" s="26">
        <f t="shared" si="1"/>
        <v>0.15848931924611098</v>
      </c>
      <c r="G20" s="26">
        <f t="shared" si="1"/>
        <v>0.15848931924611098</v>
      </c>
      <c r="H20" s="87">
        <f t="shared" si="1"/>
        <v>0.15848931924611098</v>
      </c>
      <c r="I20" s="26">
        <f t="shared" si="1"/>
        <v>0.15848931924611098</v>
      </c>
      <c r="J20" s="26">
        <f t="shared" si="1"/>
        <v>0.15848931924611098</v>
      </c>
      <c r="K20" s="98">
        <f t="shared" ref="K20:P20" si="2">(10^9)*(E6/15)*10^((E9+K10)/10)</f>
        <v>0.15848931924611098</v>
      </c>
      <c r="L20" s="190">
        <f t="shared" si="2"/>
        <v>1.7179083871575853</v>
      </c>
      <c r="M20" s="190">
        <f t="shared" si="2"/>
        <v>0.15848931924611098</v>
      </c>
      <c r="N20" s="190">
        <f t="shared" si="2"/>
        <v>5.3088444423098684</v>
      </c>
      <c r="O20" s="98">
        <f t="shared" si="2"/>
        <v>5.3088444423098684</v>
      </c>
      <c r="P20" s="87">
        <f t="shared" si="2"/>
        <v>0.63095734448019269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87"/>
      <c r="AD20" s="164" t="s">
        <v>49</v>
      </c>
    </row>
    <row r="21" spans="1:32" x14ac:dyDescent="0.2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10.350000000000003</v>
      </c>
      <c r="M21" s="22">
        <f t="shared" si="3"/>
        <v>0</v>
      </c>
      <c r="N21" s="83">
        <f t="shared" si="3"/>
        <v>15.249999999999996</v>
      </c>
      <c r="O21" s="22">
        <f t="shared" si="3"/>
        <v>15.249999999999996</v>
      </c>
      <c r="P21" s="22">
        <f t="shared" si="3"/>
        <v>6.0000000000000062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88"/>
      <c r="AD21" s="164" t="s">
        <v>51</v>
      </c>
    </row>
    <row r="22" spans="1:32" x14ac:dyDescent="0.2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-98.000000000000014</v>
      </c>
      <c r="L22" s="191">
        <f t="shared" ref="L22:P22" si="4">10*LOG(L20)-90</f>
        <v>-87.65</v>
      </c>
      <c r="M22" s="191">
        <f t="shared" si="4"/>
        <v>-98.000000000000014</v>
      </c>
      <c r="N22" s="191">
        <f t="shared" si="4"/>
        <v>-82.750000000000014</v>
      </c>
      <c r="O22" s="94">
        <f t="shared" si="4"/>
        <v>-82.750000000000014</v>
      </c>
      <c r="P22" s="191">
        <f t="shared" si="4"/>
        <v>-92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72"/>
      <c r="AD22" s="114" t="s">
        <v>52</v>
      </c>
      <c r="AE22"/>
      <c r="AF22"/>
    </row>
    <row r="23" spans="1:32" x14ac:dyDescent="0.2">
      <c r="A23" s="144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 t="shared" ref="K23:P23" si="5">10*LOG((E20+K20))+10*LOG(E8*12)-90</f>
        <v>-67.037854146535949</v>
      </c>
      <c r="L23" s="191">
        <f t="shared" si="5"/>
        <v>-59.314905168977248</v>
      </c>
      <c r="M23" s="191">
        <f t="shared" si="5"/>
        <v>-67.037854146535949</v>
      </c>
      <c r="N23" s="191">
        <f t="shared" si="5"/>
        <v>-54.670398234613991</v>
      </c>
      <c r="O23" s="94">
        <f t="shared" si="5"/>
        <v>-54.670398234613991</v>
      </c>
      <c r="P23" s="191">
        <f t="shared" si="5"/>
        <v>-63.074926166088808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72"/>
      <c r="AD23" s="114" t="s">
        <v>29</v>
      </c>
      <c r="AE23"/>
      <c r="AF23"/>
    </row>
    <row r="24" spans="1:32" x14ac:dyDescent="0.2">
      <c r="A24" s="202" t="s">
        <v>123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1"/>
      <c r="M24" s="191"/>
      <c r="N24" s="88">
        <f>ABS(N22-L22)</f>
        <v>4.8999999999999915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72"/>
      <c r="AD24" s="114" t="s">
        <v>85</v>
      </c>
      <c r="AE24"/>
      <c r="AF24"/>
    </row>
    <row r="25" spans="1:32" ht="13.5" thickBot="1" x14ac:dyDescent="0.25">
      <c r="A25" s="203" t="s">
        <v>124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9.2499999999999858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168"/>
      <c r="AD25" s="165" t="s">
        <v>86</v>
      </c>
      <c r="AE25"/>
      <c r="AF25"/>
    </row>
    <row r="27" spans="1:32" ht="13.5" thickBo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</row>
    <row r="28" spans="1:32" ht="13.5" thickBot="1" x14ac:dyDescent="0.25">
      <c r="A28" s="8" t="s">
        <v>22</v>
      </c>
      <c r="B28" s="24"/>
      <c r="C28" s="169"/>
      <c r="D28" s="10"/>
      <c r="E28" s="251" t="s">
        <v>45</v>
      </c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0" t="s">
        <v>61</v>
      </c>
      <c r="R28" s="251"/>
      <c r="S28" s="251"/>
      <c r="T28" s="251"/>
      <c r="U28" s="251"/>
      <c r="V28" s="252"/>
      <c r="W28" s="100"/>
      <c r="X28" s="11"/>
      <c r="Y28" s="11"/>
      <c r="Z28" s="11"/>
      <c r="AA28" s="11"/>
      <c r="AB28" s="11"/>
      <c r="AC28" s="9"/>
      <c r="AD28" s="12" t="s">
        <v>0</v>
      </c>
    </row>
    <row r="29" spans="1:32" ht="13.5" thickBot="1" x14ac:dyDescent="0.25">
      <c r="A29" s="25"/>
      <c r="B29" s="17"/>
      <c r="C29" s="169"/>
      <c r="D29" s="24"/>
      <c r="E29" s="245" t="s">
        <v>31</v>
      </c>
      <c r="F29" s="245"/>
      <c r="G29" s="245"/>
      <c r="H29" s="245"/>
      <c r="I29" s="245"/>
      <c r="J29" s="246"/>
      <c r="K29" s="241" t="s">
        <v>69</v>
      </c>
      <c r="L29" s="242"/>
      <c r="M29" s="242"/>
      <c r="N29" s="242"/>
      <c r="O29" s="242"/>
      <c r="P29" s="253"/>
      <c r="Q29" s="241" t="s">
        <v>82</v>
      </c>
      <c r="R29" s="242"/>
      <c r="S29" s="242"/>
      <c r="T29" s="242"/>
      <c r="U29" s="242"/>
      <c r="V29" s="253"/>
      <c r="W29" s="18"/>
      <c r="AC29" s="48"/>
      <c r="AD29" s="77"/>
    </row>
    <row r="30" spans="1:32" x14ac:dyDescent="0.2">
      <c r="A30" s="25"/>
      <c r="B30" s="17"/>
      <c r="C30" s="65"/>
      <c r="D30" s="19"/>
      <c r="E30" s="245" t="s">
        <v>80</v>
      </c>
      <c r="F30" s="245"/>
      <c r="G30" s="245"/>
      <c r="H30" s="246"/>
      <c r="I30" s="244" t="s">
        <v>81</v>
      </c>
      <c r="J30" s="246"/>
      <c r="K30" s="244" t="s">
        <v>80</v>
      </c>
      <c r="L30" s="245"/>
      <c r="M30" s="245"/>
      <c r="N30" s="246"/>
      <c r="O30" s="244" t="s">
        <v>81</v>
      </c>
      <c r="P30" s="246"/>
      <c r="Q30" s="244" t="s">
        <v>80</v>
      </c>
      <c r="R30" s="245"/>
      <c r="S30" s="245"/>
      <c r="T30" s="246"/>
      <c r="U30" s="244" t="s">
        <v>81</v>
      </c>
      <c r="V30" s="246"/>
      <c r="W30" s="18"/>
      <c r="AC30" s="48"/>
      <c r="AD30" s="77"/>
    </row>
    <row r="31" spans="1:32" x14ac:dyDescent="0.2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75</v>
      </c>
      <c r="I31" s="15" t="s">
        <v>76</v>
      </c>
      <c r="J31" s="76" t="s">
        <v>77</v>
      </c>
      <c r="K31" s="15" t="s">
        <v>47</v>
      </c>
      <c r="L31" s="16" t="s">
        <v>48</v>
      </c>
      <c r="M31" s="16" t="s">
        <v>55</v>
      </c>
      <c r="N31" s="14" t="s">
        <v>75</v>
      </c>
      <c r="O31" s="15" t="s">
        <v>76</v>
      </c>
      <c r="P31" s="76" t="s">
        <v>77</v>
      </c>
      <c r="Q31" s="15" t="s">
        <v>47</v>
      </c>
      <c r="R31" s="16" t="s">
        <v>48</v>
      </c>
      <c r="S31" s="16" t="s">
        <v>55</v>
      </c>
      <c r="T31" s="14" t="s">
        <v>75</v>
      </c>
      <c r="U31" s="15" t="s">
        <v>76</v>
      </c>
      <c r="V31" s="76" t="s">
        <v>77</v>
      </c>
      <c r="W31" s="18"/>
      <c r="AC31" s="48"/>
      <c r="AD31" s="77"/>
    </row>
    <row r="32" spans="1:32" x14ac:dyDescent="0.2">
      <c r="A32" s="18" t="s">
        <v>23</v>
      </c>
      <c r="B32" s="175" t="s">
        <v>6</v>
      </c>
      <c r="C32" s="170"/>
      <c r="D32" s="74"/>
      <c r="E32" s="176">
        <v>1.5</v>
      </c>
      <c r="F32" s="133">
        <f t="shared" ref="F32:J33" si="6">$E32</f>
        <v>1.5</v>
      </c>
      <c r="G32" s="133">
        <f t="shared" si="6"/>
        <v>1.5</v>
      </c>
      <c r="H32" s="161">
        <f t="shared" si="6"/>
        <v>1.5</v>
      </c>
      <c r="I32" s="162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C32" s="48"/>
      <c r="AD32" s="44" t="s">
        <v>83</v>
      </c>
    </row>
    <row r="33" spans="1:30" ht="15.75" x14ac:dyDescent="0.3">
      <c r="A33" s="137" t="s">
        <v>56</v>
      </c>
      <c r="B33" s="175" t="s">
        <v>6</v>
      </c>
      <c r="C33" s="170"/>
      <c r="D33" s="74"/>
      <c r="E33" s="176">
        <v>1.5</v>
      </c>
      <c r="F33" s="133">
        <f t="shared" si="6"/>
        <v>1.5</v>
      </c>
      <c r="G33" s="133">
        <f t="shared" si="6"/>
        <v>1.5</v>
      </c>
      <c r="H33" s="161">
        <f t="shared" si="6"/>
        <v>1.5</v>
      </c>
      <c r="I33" s="162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C33" s="48"/>
      <c r="AD33" s="44" t="s">
        <v>83</v>
      </c>
    </row>
    <row r="34" spans="1:30" x14ac:dyDescent="0.2">
      <c r="A34" s="18" t="s">
        <v>57</v>
      </c>
      <c r="B34" s="175" t="s">
        <v>6</v>
      </c>
      <c r="C34" s="170"/>
      <c r="D34" s="74"/>
      <c r="E34" s="58"/>
      <c r="F34" s="133"/>
      <c r="G34" s="133"/>
      <c r="H34" s="161"/>
      <c r="I34" s="162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C34" s="48"/>
      <c r="AD34" s="44" t="s">
        <v>83</v>
      </c>
    </row>
    <row r="35" spans="1:30" ht="15.75" x14ac:dyDescent="0.3">
      <c r="A35" s="137" t="s">
        <v>58</v>
      </c>
      <c r="B35" s="175" t="s">
        <v>6</v>
      </c>
      <c r="C35" s="170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9"/>
      <c r="AD35" s="44" t="s">
        <v>83</v>
      </c>
    </row>
    <row r="36" spans="1:30" x14ac:dyDescent="0.2">
      <c r="A36" s="144" t="s">
        <v>136</v>
      </c>
      <c r="B36" s="192" t="s">
        <v>6</v>
      </c>
      <c r="C36" s="170"/>
      <c r="D36" s="74"/>
      <c r="E36" s="57"/>
      <c r="F36" s="193"/>
      <c r="G36" s="193"/>
      <c r="H36" s="59"/>
      <c r="I36" s="57"/>
      <c r="J36" s="59"/>
      <c r="K36" s="57"/>
      <c r="L36" s="193"/>
      <c r="M36" s="193"/>
      <c r="N36" s="59"/>
      <c r="O36" s="57"/>
      <c r="P36" s="59"/>
      <c r="Q36" s="85">
        <v>11.5</v>
      </c>
      <c r="R36" s="206">
        <f t="shared" ref="R36:V37" si="8">$Q36</f>
        <v>11.5</v>
      </c>
      <c r="S36" s="206">
        <f t="shared" si="8"/>
        <v>11.5</v>
      </c>
      <c r="T36" s="207">
        <f t="shared" si="8"/>
        <v>11.5</v>
      </c>
      <c r="U36" s="205">
        <f t="shared" si="8"/>
        <v>11.5</v>
      </c>
      <c r="V36" s="207">
        <f t="shared" si="8"/>
        <v>11.5</v>
      </c>
      <c r="W36" s="57"/>
      <c r="X36" s="193"/>
      <c r="Y36" s="193"/>
      <c r="Z36" s="193"/>
      <c r="AA36" s="193"/>
      <c r="AB36" s="193"/>
      <c r="AC36" s="59"/>
      <c r="AD36" s="44" t="s">
        <v>127</v>
      </c>
    </row>
    <row r="37" spans="1:30" ht="13.5" thickBot="1" x14ac:dyDescent="0.25">
      <c r="A37" s="144" t="s">
        <v>137</v>
      </c>
      <c r="B37" s="204" t="s">
        <v>6</v>
      </c>
      <c r="C37" s="171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1">
        <v>6</v>
      </c>
      <c r="R37" s="209">
        <f t="shared" si="8"/>
        <v>6</v>
      </c>
      <c r="S37" s="209">
        <f t="shared" si="8"/>
        <v>6</v>
      </c>
      <c r="T37" s="210">
        <f t="shared" si="8"/>
        <v>6</v>
      </c>
      <c r="U37" s="208">
        <f t="shared" si="8"/>
        <v>6</v>
      </c>
      <c r="V37" s="210">
        <f t="shared" si="8"/>
        <v>6</v>
      </c>
      <c r="W37" s="62"/>
      <c r="X37" s="104"/>
      <c r="Y37" s="104"/>
      <c r="Z37" s="104"/>
      <c r="AA37" s="104"/>
      <c r="AB37" s="104"/>
      <c r="AC37" s="104"/>
      <c r="AD37" s="212" t="s">
        <v>119</v>
      </c>
    </row>
    <row r="38" spans="1:30" x14ac:dyDescent="0.2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</row>
    <row r="39" spans="1:30" ht="13.5" thickBot="1" x14ac:dyDescent="0.25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30" ht="13.5" thickBot="1" x14ac:dyDescent="0.25">
      <c r="A40" s="8" t="s">
        <v>24</v>
      </c>
      <c r="B40" s="10"/>
      <c r="C40" s="169"/>
      <c r="D40" s="10"/>
      <c r="E40" s="251" t="s">
        <v>45</v>
      </c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0" t="s">
        <v>61</v>
      </c>
      <c r="R40" s="251"/>
      <c r="S40" s="251"/>
      <c r="T40" s="251"/>
      <c r="U40" s="251"/>
      <c r="V40" s="252"/>
      <c r="W40" s="241" t="s">
        <v>18</v>
      </c>
      <c r="X40" s="242"/>
      <c r="Y40" s="242"/>
      <c r="Z40" s="242"/>
      <c r="AA40" s="242"/>
      <c r="AB40" s="243"/>
      <c r="AC40" s="78"/>
      <c r="AD40" s="115" t="s">
        <v>0</v>
      </c>
    </row>
    <row r="41" spans="1:30" ht="13.5" thickBot="1" x14ac:dyDescent="0.25">
      <c r="A41" s="25"/>
      <c r="B41" s="17"/>
      <c r="C41" s="169"/>
      <c r="D41" s="24"/>
      <c r="E41" s="245" t="s">
        <v>31</v>
      </c>
      <c r="F41" s="245"/>
      <c r="G41" s="245"/>
      <c r="H41" s="245"/>
      <c r="I41" s="245"/>
      <c r="J41" s="246"/>
      <c r="K41" s="241" t="s">
        <v>69</v>
      </c>
      <c r="L41" s="242"/>
      <c r="M41" s="242"/>
      <c r="N41" s="242"/>
      <c r="O41" s="242"/>
      <c r="P41" s="253"/>
      <c r="Q41" s="241" t="s">
        <v>82</v>
      </c>
      <c r="R41" s="242"/>
      <c r="S41" s="242"/>
      <c r="T41" s="242"/>
      <c r="U41" s="242"/>
      <c r="V41" s="253"/>
      <c r="W41" s="241"/>
      <c r="X41" s="242"/>
      <c r="Y41" s="242"/>
      <c r="Z41" s="242"/>
      <c r="AA41" s="242"/>
      <c r="AB41" s="243"/>
      <c r="AC41" s="14"/>
      <c r="AD41" s="14"/>
    </row>
    <row r="42" spans="1:30" x14ac:dyDescent="0.2">
      <c r="A42" s="25"/>
      <c r="B42" s="17"/>
      <c r="C42" s="65"/>
      <c r="D42" s="19"/>
      <c r="E42" s="245" t="s">
        <v>80</v>
      </c>
      <c r="F42" s="245"/>
      <c r="G42" s="245"/>
      <c r="H42" s="246"/>
      <c r="I42" s="245" t="s">
        <v>81</v>
      </c>
      <c r="J42" s="246"/>
      <c r="K42" s="244" t="s">
        <v>80</v>
      </c>
      <c r="L42" s="245"/>
      <c r="M42" s="245"/>
      <c r="N42" s="246"/>
      <c r="O42" s="245" t="s">
        <v>81</v>
      </c>
      <c r="P42" s="245"/>
      <c r="Q42" s="244" t="s">
        <v>80</v>
      </c>
      <c r="R42" s="245"/>
      <c r="S42" s="245"/>
      <c r="T42" s="246"/>
      <c r="U42" s="245" t="s">
        <v>81</v>
      </c>
      <c r="V42" s="246"/>
      <c r="W42" s="244" t="s">
        <v>80</v>
      </c>
      <c r="X42" s="245"/>
      <c r="Y42" s="245"/>
      <c r="Z42" s="246"/>
      <c r="AA42" s="245" t="s">
        <v>81</v>
      </c>
      <c r="AB42" s="246"/>
      <c r="AC42" s="14"/>
      <c r="AD42" s="14"/>
    </row>
    <row r="43" spans="1:30" x14ac:dyDescent="0.2">
      <c r="A43" s="25"/>
      <c r="B43" s="17"/>
      <c r="C43" s="65"/>
      <c r="D43" s="19"/>
      <c r="E43" s="16" t="s">
        <v>47</v>
      </c>
      <c r="F43" s="16" t="s">
        <v>48</v>
      </c>
      <c r="G43" s="16" t="s">
        <v>55</v>
      </c>
      <c r="H43" s="14" t="s">
        <v>75</v>
      </c>
      <c r="I43" s="16" t="s">
        <v>76</v>
      </c>
      <c r="J43" s="76" t="s">
        <v>77</v>
      </c>
      <c r="K43" s="15" t="s">
        <v>47</v>
      </c>
      <c r="L43" s="16" t="s">
        <v>48</v>
      </c>
      <c r="M43" s="16" t="s">
        <v>55</v>
      </c>
      <c r="N43" s="14" t="s">
        <v>75</v>
      </c>
      <c r="O43" s="16" t="s">
        <v>76</v>
      </c>
      <c r="P43" s="6" t="s">
        <v>77</v>
      </c>
      <c r="Q43" s="15" t="s">
        <v>47</v>
      </c>
      <c r="R43" s="16" t="s">
        <v>48</v>
      </c>
      <c r="S43" s="16" t="s">
        <v>55</v>
      </c>
      <c r="T43" s="14" t="s">
        <v>75</v>
      </c>
      <c r="U43" s="16" t="s">
        <v>76</v>
      </c>
      <c r="V43" s="76" t="s">
        <v>77</v>
      </c>
      <c r="W43" s="15" t="s">
        <v>47</v>
      </c>
      <c r="X43" s="16" t="s">
        <v>48</v>
      </c>
      <c r="Y43" s="16" t="s">
        <v>55</v>
      </c>
      <c r="Z43" s="14" t="s">
        <v>75</v>
      </c>
      <c r="AA43" s="16" t="s">
        <v>76</v>
      </c>
      <c r="AB43" s="76" t="s">
        <v>77</v>
      </c>
      <c r="AC43" s="14"/>
      <c r="AD43" s="14"/>
    </row>
    <row r="44" spans="1:30" x14ac:dyDescent="0.2">
      <c r="A44" s="25"/>
      <c r="B44" s="17"/>
      <c r="C44" s="65"/>
      <c r="D44" s="19"/>
      <c r="E44" s="16"/>
      <c r="F44" s="16"/>
      <c r="G44" s="16"/>
      <c r="H44" s="14"/>
      <c r="I44" s="16"/>
      <c r="J44" s="76"/>
      <c r="K44" s="141"/>
      <c r="L44" s="6"/>
      <c r="M44" s="6"/>
      <c r="N44" s="76"/>
      <c r="O44" s="6"/>
      <c r="P44" s="6"/>
      <c r="Q44" s="141"/>
      <c r="R44" s="6"/>
      <c r="S44" s="6"/>
      <c r="T44" s="76"/>
      <c r="U44" s="6"/>
      <c r="V44" s="6"/>
      <c r="W44" s="15"/>
      <c r="X44" s="16"/>
      <c r="Y44" s="16"/>
      <c r="Z44" s="14"/>
      <c r="AA44" s="16"/>
      <c r="AB44" s="76"/>
      <c r="AC44" s="14"/>
      <c r="AD44" s="14"/>
    </row>
    <row r="45" spans="1:30" x14ac:dyDescent="0.2">
      <c r="A45" s="29" t="s">
        <v>70</v>
      </c>
      <c r="B45" s="30" t="s">
        <v>5</v>
      </c>
      <c r="C45" s="172"/>
      <c r="D45" s="177"/>
      <c r="E45" s="124">
        <v>0</v>
      </c>
      <c r="F45" s="124">
        <v>0</v>
      </c>
      <c r="G45" s="124">
        <v>0</v>
      </c>
      <c r="H45" s="80">
        <v>0</v>
      </c>
      <c r="I45" s="124">
        <v>0</v>
      </c>
      <c r="J45" s="80">
        <v>0</v>
      </c>
      <c r="K45" s="31">
        <v>1</v>
      </c>
      <c r="L45" s="124">
        <v>1</v>
      </c>
      <c r="M45" s="124">
        <v>1</v>
      </c>
      <c r="N45" s="80">
        <v>1</v>
      </c>
      <c r="O45" s="124">
        <v>1</v>
      </c>
      <c r="P45" s="124">
        <v>1</v>
      </c>
      <c r="Q45" s="31"/>
      <c r="R45" s="124"/>
      <c r="S45" s="124"/>
      <c r="T45" s="80"/>
      <c r="U45" s="124"/>
      <c r="V45" s="80"/>
      <c r="W45" s="31"/>
      <c r="X45" s="124"/>
      <c r="Y45" s="124"/>
      <c r="Z45" s="80"/>
      <c r="AA45" s="124"/>
      <c r="AB45" s="80"/>
      <c r="AC45" s="14"/>
      <c r="AD45" s="114" t="s">
        <v>54</v>
      </c>
    </row>
    <row r="46" spans="1:30" x14ac:dyDescent="0.2">
      <c r="A46" s="32" t="s">
        <v>71</v>
      </c>
      <c r="B46" s="30" t="s">
        <v>4</v>
      </c>
      <c r="C46" s="172"/>
      <c r="D46" s="177"/>
      <c r="E46" s="124">
        <f t="shared" ref="E46:J46" si="9">E33*E45</f>
        <v>0</v>
      </c>
      <c r="F46" s="124">
        <f t="shared" si="9"/>
        <v>0</v>
      </c>
      <c r="G46" s="124">
        <f t="shared" si="9"/>
        <v>0</v>
      </c>
      <c r="H46" s="80">
        <f t="shared" si="9"/>
        <v>0</v>
      </c>
      <c r="I46" s="124">
        <f t="shared" si="9"/>
        <v>0</v>
      </c>
      <c r="J46" s="80">
        <f t="shared" si="9"/>
        <v>0</v>
      </c>
      <c r="K46" s="31">
        <f t="shared" ref="K46:P46" si="10">K35*K45</f>
        <v>0.3</v>
      </c>
      <c r="L46" s="124">
        <f t="shared" si="10"/>
        <v>0.3</v>
      </c>
      <c r="M46" s="124">
        <f t="shared" si="10"/>
        <v>0.3</v>
      </c>
      <c r="N46" s="80">
        <f t="shared" si="10"/>
        <v>0.3</v>
      </c>
      <c r="O46" s="124">
        <f t="shared" si="10"/>
        <v>0.3</v>
      </c>
      <c r="P46" s="124">
        <f t="shared" si="10"/>
        <v>0.3</v>
      </c>
      <c r="Q46" s="31"/>
      <c r="R46" s="124"/>
      <c r="S46" s="124"/>
      <c r="T46" s="80"/>
      <c r="U46" s="124"/>
      <c r="V46" s="80"/>
      <c r="W46" s="116">
        <f>SQRT(SUMSQ(E46,K46))</f>
        <v>0.3</v>
      </c>
      <c r="X46" s="130">
        <f t="shared" ref="X46:AB46" si="11">SQRT(SUMSQ(F46,L46))</f>
        <v>0.3</v>
      </c>
      <c r="Y46" s="130">
        <f t="shared" si="11"/>
        <v>0.3</v>
      </c>
      <c r="Z46" s="117">
        <f t="shared" si="11"/>
        <v>0.3</v>
      </c>
      <c r="AA46" s="130">
        <f t="shared" si="11"/>
        <v>0.3</v>
      </c>
      <c r="AB46" s="117">
        <f t="shared" si="11"/>
        <v>0.3</v>
      </c>
      <c r="AC46" s="14"/>
      <c r="AD46" s="48" t="s">
        <v>43</v>
      </c>
    </row>
    <row r="47" spans="1:30" x14ac:dyDescent="0.2">
      <c r="A47" s="25"/>
      <c r="B47" s="17"/>
      <c r="C47" s="65"/>
      <c r="D47" s="19"/>
      <c r="E47" s="16"/>
      <c r="F47" s="16"/>
      <c r="G47" s="16"/>
      <c r="H47" s="14"/>
      <c r="I47" s="16"/>
      <c r="J47" s="76"/>
      <c r="K47" s="141"/>
      <c r="L47" s="6"/>
      <c r="M47" s="6"/>
      <c r="N47" s="76"/>
      <c r="O47" s="6"/>
      <c r="P47" s="6"/>
      <c r="Q47" s="141"/>
      <c r="R47" s="6"/>
      <c r="S47" s="6"/>
      <c r="T47" s="76"/>
      <c r="U47" s="6"/>
      <c r="V47" s="6"/>
      <c r="W47" s="15"/>
      <c r="X47" s="16"/>
      <c r="Y47" s="16"/>
      <c r="Z47" s="14"/>
      <c r="AA47" s="16"/>
      <c r="AB47" s="76"/>
      <c r="AC47" s="14"/>
      <c r="AD47" s="14"/>
    </row>
    <row r="48" spans="1:30" x14ac:dyDescent="0.2">
      <c r="A48" s="25"/>
      <c r="B48" s="17"/>
      <c r="C48" s="65"/>
      <c r="D48" s="19"/>
      <c r="E48" s="16"/>
      <c r="F48" s="16"/>
      <c r="G48" s="16"/>
      <c r="H48" s="14"/>
      <c r="I48" s="16"/>
      <c r="J48" s="76"/>
      <c r="K48" s="141"/>
      <c r="L48" s="6"/>
      <c r="M48" s="6"/>
      <c r="N48" s="76"/>
      <c r="O48" s="6"/>
      <c r="P48" s="6"/>
      <c r="Q48" s="141"/>
      <c r="R48" s="6"/>
      <c r="S48" s="6"/>
      <c r="T48" s="76"/>
      <c r="U48" s="6"/>
      <c r="V48" s="6"/>
      <c r="W48" s="15"/>
      <c r="X48" s="16"/>
      <c r="Y48" s="16"/>
      <c r="Z48" s="14"/>
      <c r="AA48" s="16"/>
      <c r="AB48" s="76"/>
      <c r="AC48" s="14"/>
      <c r="AD48" s="14"/>
    </row>
    <row r="49" spans="1:30" x14ac:dyDescent="0.2">
      <c r="A49" s="29" t="s">
        <v>111</v>
      </c>
      <c r="B49" s="30" t="s">
        <v>5</v>
      </c>
      <c r="C49" s="172"/>
      <c r="D49" s="177"/>
      <c r="E49" s="124">
        <v>1</v>
      </c>
      <c r="F49" s="124">
        <v>1</v>
      </c>
      <c r="G49" s="124">
        <v>1</v>
      </c>
      <c r="H49" s="80">
        <v>1</v>
      </c>
      <c r="I49" s="124">
        <v>1</v>
      </c>
      <c r="J49" s="124">
        <v>1</v>
      </c>
      <c r="K49" s="31">
        <v>1</v>
      </c>
      <c r="L49" s="124">
        <v>1</v>
      </c>
      <c r="M49" s="124">
        <v>1</v>
      </c>
      <c r="N49" s="80">
        <v>1</v>
      </c>
      <c r="O49" s="124">
        <v>1</v>
      </c>
      <c r="P49" s="124">
        <v>1</v>
      </c>
      <c r="Q49" s="31"/>
      <c r="R49" s="124"/>
      <c r="S49" s="124"/>
      <c r="T49" s="80"/>
      <c r="U49" s="124"/>
      <c r="V49" s="80"/>
      <c r="W49" s="31"/>
      <c r="X49" s="124"/>
      <c r="Y49" s="124"/>
      <c r="Z49" s="80"/>
      <c r="AA49" s="124"/>
      <c r="AB49" s="80"/>
      <c r="AC49" s="188"/>
      <c r="AD49" s="114" t="s">
        <v>54</v>
      </c>
    </row>
    <row r="50" spans="1:30" x14ac:dyDescent="0.2">
      <c r="A50" s="32" t="s">
        <v>112</v>
      </c>
      <c r="B50" s="30" t="s">
        <v>4</v>
      </c>
      <c r="C50" s="172"/>
      <c r="D50" s="177"/>
      <c r="E50" s="124">
        <f>E33*E49</f>
        <v>1.5</v>
      </c>
      <c r="F50" s="124">
        <f t="shared" ref="F50:J50" si="12">F33*F49</f>
        <v>1.5</v>
      </c>
      <c r="G50" s="124">
        <f t="shared" si="12"/>
        <v>1.5</v>
      </c>
      <c r="H50" s="80">
        <f t="shared" si="12"/>
        <v>1.5</v>
      </c>
      <c r="I50" s="124">
        <f t="shared" si="12"/>
        <v>1.5</v>
      </c>
      <c r="J50" s="124">
        <f t="shared" si="12"/>
        <v>1.5</v>
      </c>
      <c r="K50" s="31">
        <f>K35*K49</f>
        <v>0.3</v>
      </c>
      <c r="L50" s="220">
        <f t="shared" ref="L50:P50" si="13">L35*L49</f>
        <v>0.3</v>
      </c>
      <c r="M50" s="220">
        <f t="shared" si="13"/>
        <v>0.3</v>
      </c>
      <c r="N50" s="220">
        <f t="shared" si="13"/>
        <v>0.3</v>
      </c>
      <c r="O50" s="31">
        <f t="shared" si="13"/>
        <v>0.3</v>
      </c>
      <c r="P50" s="80">
        <f t="shared" si="13"/>
        <v>0.3</v>
      </c>
      <c r="Q50" s="31"/>
      <c r="R50" s="124"/>
      <c r="S50" s="124"/>
      <c r="T50" s="80"/>
      <c r="U50" s="124"/>
      <c r="V50" s="80"/>
      <c r="W50" s="116">
        <f>SQRT(SUMSQ(E50,K50))</f>
        <v>1.5297058540778354</v>
      </c>
      <c r="X50" s="130">
        <f t="shared" ref="X50" si="14">SQRT(SUMSQ(F50,L50))</f>
        <v>1.5297058540778354</v>
      </c>
      <c r="Y50" s="130">
        <f t="shared" ref="Y50" si="15">SQRT(SUMSQ(G50,M50))</f>
        <v>1.5297058540778354</v>
      </c>
      <c r="Z50" s="117">
        <f t="shared" ref="Z50" si="16">SQRT(SUMSQ(H50,N50))</f>
        <v>1.5297058540778354</v>
      </c>
      <c r="AA50" s="130">
        <f t="shared" ref="AA50" si="17">SQRT(SUMSQ(I50,O50))</f>
        <v>1.5297058540778354</v>
      </c>
      <c r="AB50" s="117">
        <f t="shared" ref="AB50" si="18">SQRT(SUMSQ(J50,P50))</f>
        <v>1.5297058540778354</v>
      </c>
      <c r="AC50" s="188"/>
      <c r="AD50" s="48" t="s">
        <v>113</v>
      </c>
    </row>
    <row r="51" spans="1:30" x14ac:dyDescent="0.2">
      <c r="A51" s="25"/>
      <c r="B51" s="17"/>
      <c r="C51" s="65"/>
      <c r="D51" s="19"/>
      <c r="E51" s="186"/>
      <c r="F51" s="186"/>
      <c r="G51" s="186"/>
      <c r="H51" s="188"/>
      <c r="I51" s="186"/>
      <c r="J51" s="76"/>
      <c r="K51" s="141"/>
      <c r="L51" s="6"/>
      <c r="M51" s="6"/>
      <c r="N51" s="76"/>
      <c r="O51" s="6"/>
      <c r="P51" s="6"/>
      <c r="Q51" s="141"/>
      <c r="R51" s="6"/>
      <c r="S51" s="6"/>
      <c r="T51" s="76"/>
      <c r="U51" s="6"/>
      <c r="V51" s="6"/>
      <c r="W51" s="187"/>
      <c r="X51" s="186"/>
      <c r="Y51" s="186"/>
      <c r="Z51" s="188"/>
      <c r="AA51" s="186"/>
      <c r="AB51" s="76"/>
      <c r="AC51" s="188"/>
      <c r="AD51" s="188"/>
    </row>
    <row r="52" spans="1:30" x14ac:dyDescent="0.2">
      <c r="A52" s="25"/>
      <c r="B52" s="17"/>
      <c r="C52" s="65"/>
      <c r="D52" s="19"/>
      <c r="E52" s="186"/>
      <c r="F52" s="186"/>
      <c r="G52" s="186"/>
      <c r="H52" s="188"/>
      <c r="I52" s="186"/>
      <c r="J52" s="76"/>
      <c r="K52" s="141"/>
      <c r="L52" s="6"/>
      <c r="M52" s="6"/>
      <c r="N52" s="76"/>
      <c r="O52" s="6"/>
      <c r="P52" s="6"/>
      <c r="Q52" s="141"/>
      <c r="R52" s="6"/>
      <c r="S52" s="6"/>
      <c r="T52" s="76"/>
      <c r="U52" s="6"/>
      <c r="V52" s="6"/>
      <c r="W52" s="187"/>
      <c r="X52" s="186"/>
      <c r="Y52" s="186"/>
      <c r="Z52" s="188"/>
      <c r="AA52" s="186"/>
      <c r="AB52" s="76"/>
      <c r="AC52" s="188"/>
      <c r="AD52" s="188"/>
    </row>
    <row r="53" spans="1:30" x14ac:dyDescent="0.2">
      <c r="A53" s="29" t="s">
        <v>84</v>
      </c>
      <c r="B53" s="30" t="s">
        <v>5</v>
      </c>
      <c r="C53" s="172"/>
      <c r="D53" s="177"/>
      <c r="E53" s="124">
        <v>1</v>
      </c>
      <c r="F53" s="124">
        <v>1</v>
      </c>
      <c r="G53" s="220">
        <v>1</v>
      </c>
      <c r="H53" s="80">
        <v>1</v>
      </c>
      <c r="I53" s="124">
        <v>1</v>
      </c>
      <c r="J53" s="80">
        <v>1</v>
      </c>
      <c r="K53" s="31">
        <f t="shared" ref="K53:P53" si="19">K20/(E20+K20)</f>
        <v>0.5</v>
      </c>
      <c r="L53" s="124">
        <f t="shared" si="19"/>
        <v>0.91553532670327575</v>
      </c>
      <c r="M53" s="124">
        <f t="shared" si="19"/>
        <v>0.5</v>
      </c>
      <c r="N53" s="80">
        <f t="shared" si="19"/>
        <v>0.97101158880027738</v>
      </c>
      <c r="O53" s="124">
        <f t="shared" si="19"/>
        <v>0.97101158880027738</v>
      </c>
      <c r="P53" s="124">
        <f t="shared" si="19"/>
        <v>0.79923999108689847</v>
      </c>
      <c r="Q53" s="31"/>
      <c r="R53" s="124"/>
      <c r="S53" s="124"/>
      <c r="T53" s="80"/>
      <c r="U53" s="124"/>
      <c r="V53" s="80"/>
      <c r="W53" s="31"/>
      <c r="X53" s="124"/>
      <c r="Y53" s="124"/>
      <c r="Z53" s="80"/>
      <c r="AA53" s="124"/>
      <c r="AB53" s="80"/>
      <c r="AC53" s="14"/>
      <c r="AD53" s="114" t="s">
        <v>54</v>
      </c>
    </row>
    <row r="54" spans="1:30" x14ac:dyDescent="0.2">
      <c r="A54" s="32" t="s">
        <v>87</v>
      </c>
      <c r="B54" s="30" t="s">
        <v>4</v>
      </c>
      <c r="C54" s="172"/>
      <c r="D54" s="177"/>
      <c r="E54" s="124">
        <f t="shared" ref="E54:J54" si="20">E32*E53</f>
        <v>1.5</v>
      </c>
      <c r="F54" s="124">
        <f t="shared" si="20"/>
        <v>1.5</v>
      </c>
      <c r="G54" s="124">
        <f t="shared" si="20"/>
        <v>1.5</v>
      </c>
      <c r="H54" s="80">
        <f t="shared" si="20"/>
        <v>1.5</v>
      </c>
      <c r="I54" s="124">
        <f t="shared" si="20"/>
        <v>1.5</v>
      </c>
      <c r="J54" s="80">
        <f t="shared" si="20"/>
        <v>1.5</v>
      </c>
      <c r="K54" s="31">
        <f t="shared" ref="K54:P54" si="21">K34*K53</f>
        <v>0.15</v>
      </c>
      <c r="L54" s="124">
        <f t="shared" si="21"/>
        <v>0.27466059801098269</v>
      </c>
      <c r="M54" s="124">
        <f t="shared" si="21"/>
        <v>0.15</v>
      </c>
      <c r="N54" s="80">
        <f t="shared" si="21"/>
        <v>0.29130347664008321</v>
      </c>
      <c r="O54" s="124">
        <f t="shared" si="21"/>
        <v>0.29130347664008321</v>
      </c>
      <c r="P54" s="124">
        <f t="shared" si="21"/>
        <v>0.23977199732606952</v>
      </c>
      <c r="Q54" s="31"/>
      <c r="R54" s="124"/>
      <c r="S54" s="124"/>
      <c r="T54" s="80"/>
      <c r="U54" s="124"/>
      <c r="V54" s="80"/>
      <c r="W54" s="116">
        <f>SQRT(SUMSQ(E54,K54))</f>
        <v>1.5074813431681335</v>
      </c>
      <c r="X54" s="130">
        <f t="shared" ref="X54:AB54" si="22">SQRT(SUMSQ(F54,L54))</f>
        <v>1.5249388329043727</v>
      </c>
      <c r="Y54" s="130">
        <f t="shared" si="22"/>
        <v>1.5074813431681335</v>
      </c>
      <c r="Z54" s="117">
        <f t="shared" si="22"/>
        <v>1.5280241213745938</v>
      </c>
      <c r="AA54" s="130">
        <f t="shared" si="22"/>
        <v>1.5280241213745938</v>
      </c>
      <c r="AB54" s="117">
        <f t="shared" si="22"/>
        <v>1.5190426625680178</v>
      </c>
      <c r="AC54" s="14"/>
      <c r="AD54" s="48" t="s">
        <v>44</v>
      </c>
    </row>
    <row r="55" spans="1:30" x14ac:dyDescent="0.2">
      <c r="A55" s="25"/>
      <c r="B55" s="17"/>
      <c r="C55" s="65"/>
      <c r="D55" s="19"/>
      <c r="E55" s="16"/>
      <c r="F55" s="16"/>
      <c r="G55" s="16"/>
      <c r="H55" s="14"/>
      <c r="I55" s="16"/>
      <c r="J55" s="76"/>
      <c r="K55" s="141"/>
      <c r="L55" s="6"/>
      <c r="M55" s="6"/>
      <c r="N55" s="76"/>
      <c r="O55" s="6"/>
      <c r="P55" s="6"/>
      <c r="Q55" s="141"/>
      <c r="R55" s="6"/>
      <c r="S55" s="6"/>
      <c r="T55" s="76"/>
      <c r="U55" s="6"/>
      <c r="V55" s="6"/>
      <c r="W55" s="15"/>
      <c r="X55" s="16"/>
      <c r="Y55" s="16"/>
      <c r="Z55" s="14"/>
      <c r="AA55" s="16"/>
      <c r="AB55" s="76"/>
      <c r="AC55" s="14"/>
      <c r="AD55" s="14"/>
    </row>
    <row r="56" spans="1:30" x14ac:dyDescent="0.2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79"/>
      <c r="AD56" s="48"/>
    </row>
    <row r="57" spans="1:30" x14ac:dyDescent="0.2">
      <c r="A57" s="29" t="s">
        <v>88</v>
      </c>
      <c r="B57" s="30" t="s">
        <v>5</v>
      </c>
      <c r="C57" s="172"/>
      <c r="D57" s="177"/>
      <c r="E57" s="124">
        <v>1</v>
      </c>
      <c r="F57" s="124">
        <v>1</v>
      </c>
      <c r="G57" s="124">
        <v>1</v>
      </c>
      <c r="H57" s="80">
        <v>1</v>
      </c>
      <c r="I57" s="124">
        <v>1</v>
      </c>
      <c r="J57" s="80">
        <v>1</v>
      </c>
      <c r="K57" s="31">
        <v>1</v>
      </c>
      <c r="L57" s="124">
        <v>1</v>
      </c>
      <c r="M57" s="124">
        <v>1</v>
      </c>
      <c r="N57" s="80">
        <v>1</v>
      </c>
      <c r="O57" s="124">
        <v>1</v>
      </c>
      <c r="P57" s="124">
        <v>1</v>
      </c>
      <c r="Q57" s="31">
        <v>1</v>
      </c>
      <c r="R57" s="124">
        <v>1</v>
      </c>
      <c r="S57" s="124">
        <v>1</v>
      </c>
      <c r="T57" s="80">
        <v>1</v>
      </c>
      <c r="U57" s="124">
        <v>1</v>
      </c>
      <c r="V57" s="124">
        <v>1</v>
      </c>
      <c r="W57" s="41"/>
      <c r="X57" s="127"/>
      <c r="Y57" s="127"/>
      <c r="Z57" s="110"/>
      <c r="AA57" s="127"/>
      <c r="AB57" s="110"/>
      <c r="AC57" s="102"/>
      <c r="AD57" s="48" t="s">
        <v>28</v>
      </c>
    </row>
    <row r="58" spans="1:30" x14ac:dyDescent="0.2">
      <c r="A58" s="32" t="s">
        <v>89</v>
      </c>
      <c r="B58" s="30" t="s">
        <v>4</v>
      </c>
      <c r="C58" s="172"/>
      <c r="D58" s="177"/>
      <c r="E58" s="124">
        <f t="shared" ref="E58:J58" si="23">E57*E33</f>
        <v>1.5</v>
      </c>
      <c r="F58" s="124">
        <f t="shared" si="23"/>
        <v>1.5</v>
      </c>
      <c r="G58" s="124">
        <f t="shared" si="23"/>
        <v>1.5</v>
      </c>
      <c r="H58" s="80">
        <f t="shared" si="23"/>
        <v>1.5</v>
      </c>
      <c r="I58" s="124">
        <f t="shared" si="23"/>
        <v>1.5</v>
      </c>
      <c r="J58" s="80">
        <f t="shared" si="23"/>
        <v>1.5</v>
      </c>
      <c r="K58" s="31">
        <f t="shared" ref="K58:P58" si="24">K57*K35</f>
        <v>0.3</v>
      </c>
      <c r="L58" s="124">
        <f t="shared" si="24"/>
        <v>0.3</v>
      </c>
      <c r="M58" s="124">
        <f t="shared" si="24"/>
        <v>0.3</v>
      </c>
      <c r="N58" s="80">
        <f t="shared" si="24"/>
        <v>0.3</v>
      </c>
      <c r="O58" s="124">
        <f t="shared" si="24"/>
        <v>0.3</v>
      </c>
      <c r="P58" s="124">
        <f t="shared" si="24"/>
        <v>0.3</v>
      </c>
      <c r="Q58" s="145">
        <f t="shared" ref="Q58:V58" si="25">Q57*Q36</f>
        <v>11.5</v>
      </c>
      <c r="R58" s="124">
        <f t="shared" si="25"/>
        <v>11.5</v>
      </c>
      <c r="S58" s="124">
        <f t="shared" si="25"/>
        <v>11.5</v>
      </c>
      <c r="T58" s="80">
        <f t="shared" si="25"/>
        <v>11.5</v>
      </c>
      <c r="U58" s="124">
        <f t="shared" si="25"/>
        <v>11.5</v>
      </c>
      <c r="V58" s="80">
        <f t="shared" si="25"/>
        <v>11.5</v>
      </c>
      <c r="W58" s="116">
        <f>SQRT(SUMSQ(E58,K58))+Q58</f>
        <v>13.029705854077836</v>
      </c>
      <c r="X58" s="130">
        <f t="shared" ref="X58" si="26">SQRT(SUMSQ(F58,L58))+R58</f>
        <v>13.029705854077836</v>
      </c>
      <c r="Y58" s="130">
        <f t="shared" ref="Y58" si="27">SQRT(SUMSQ(G58,M58))+S58</f>
        <v>13.029705854077836</v>
      </c>
      <c r="Z58" s="117">
        <f t="shared" ref="Z58" si="28">SQRT(SUMSQ(H58,N58))+T58</f>
        <v>13.029705854077836</v>
      </c>
      <c r="AA58" s="130">
        <f t="shared" ref="AA58" si="29">SQRT(SUMSQ(I58,O58))+U58</f>
        <v>13.029705854077836</v>
      </c>
      <c r="AB58" s="117">
        <f t="shared" ref="AB58" si="30">SQRT(SUMSQ(J58,P58))+V58</f>
        <v>13.029705854077836</v>
      </c>
      <c r="AC58" s="79"/>
      <c r="AD58" s="213" t="s">
        <v>128</v>
      </c>
    </row>
    <row r="59" spans="1:30" x14ac:dyDescent="0.2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79"/>
      <c r="AD59" s="48"/>
    </row>
    <row r="60" spans="1:30" x14ac:dyDescent="0.2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102"/>
      <c r="Q60" s="21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79"/>
      <c r="AD60" s="48"/>
    </row>
    <row r="61" spans="1:30" x14ac:dyDescent="0.2">
      <c r="A61" s="29" t="s">
        <v>99</v>
      </c>
      <c r="B61" s="30" t="s">
        <v>5</v>
      </c>
      <c r="C61" s="172"/>
      <c r="D61" s="177"/>
      <c r="E61" s="234">
        <v>0</v>
      </c>
      <c r="F61" s="234">
        <v>0</v>
      </c>
      <c r="G61" s="234">
        <v>0</v>
      </c>
      <c r="H61" s="80">
        <v>0</v>
      </c>
      <c r="I61" s="234">
        <v>0</v>
      </c>
      <c r="J61" s="234">
        <v>0</v>
      </c>
      <c r="K61" s="235">
        <f>SQRT(2)</f>
        <v>1.4142135623730951</v>
      </c>
      <c r="L61" s="237">
        <f t="shared" ref="L61:P61" si="31">SQRT(2)</f>
        <v>1.4142135623730951</v>
      </c>
      <c r="M61" s="237">
        <f t="shared" si="31"/>
        <v>1.4142135623730951</v>
      </c>
      <c r="N61" s="80">
        <f t="shared" si="31"/>
        <v>1.4142135623730951</v>
      </c>
      <c r="O61" s="235">
        <f t="shared" si="31"/>
        <v>1.4142135623730951</v>
      </c>
      <c r="P61" s="236">
        <f t="shared" si="31"/>
        <v>1.4142135623730951</v>
      </c>
      <c r="Q61" s="234">
        <v>1</v>
      </c>
      <c r="R61" s="234">
        <v>1</v>
      </c>
      <c r="S61" s="234">
        <v>1</v>
      </c>
      <c r="T61" s="80">
        <v>1</v>
      </c>
      <c r="U61" s="234">
        <v>1</v>
      </c>
      <c r="V61" s="234">
        <v>1</v>
      </c>
      <c r="W61" s="235"/>
      <c r="X61" s="234"/>
      <c r="Y61" s="234"/>
      <c r="Z61" s="80"/>
      <c r="AA61" s="234"/>
      <c r="AB61" s="236"/>
      <c r="AC61" s="102"/>
      <c r="AD61" s="213" t="s">
        <v>28</v>
      </c>
    </row>
    <row r="62" spans="1:30" x14ac:dyDescent="0.2">
      <c r="A62" s="32" t="s">
        <v>98</v>
      </c>
      <c r="B62" s="30" t="s">
        <v>4</v>
      </c>
      <c r="C62" s="172"/>
      <c r="D62" s="177"/>
      <c r="E62" s="234">
        <f t="shared" ref="E62:J62" si="32">E33*E61</f>
        <v>0</v>
      </c>
      <c r="F62" s="234">
        <f t="shared" si="32"/>
        <v>0</v>
      </c>
      <c r="G62" s="234">
        <f t="shared" si="32"/>
        <v>0</v>
      </c>
      <c r="H62" s="80">
        <f t="shared" si="32"/>
        <v>0</v>
      </c>
      <c r="I62" s="234">
        <f t="shared" si="32"/>
        <v>0</v>
      </c>
      <c r="J62" s="234">
        <f t="shared" si="32"/>
        <v>0</v>
      </c>
      <c r="K62" s="235">
        <f t="shared" ref="K62:P62" si="33">K61*K35</f>
        <v>0.42426406871192851</v>
      </c>
      <c r="L62" s="237">
        <f t="shared" si="33"/>
        <v>0.42426406871192851</v>
      </c>
      <c r="M62" s="237">
        <f t="shared" si="33"/>
        <v>0.42426406871192851</v>
      </c>
      <c r="N62" s="80">
        <f t="shared" si="33"/>
        <v>0.42426406871192851</v>
      </c>
      <c r="O62" s="235">
        <f t="shared" si="33"/>
        <v>0.42426406871192851</v>
      </c>
      <c r="P62" s="236">
        <f t="shared" si="33"/>
        <v>0.42426406871192851</v>
      </c>
      <c r="Q62" s="234">
        <f>Q37*Q61</f>
        <v>6</v>
      </c>
      <c r="R62" s="234">
        <f t="shared" ref="R62:V62" si="34">R37*R61</f>
        <v>6</v>
      </c>
      <c r="S62" s="234">
        <f t="shared" si="34"/>
        <v>6</v>
      </c>
      <c r="T62" s="80">
        <f t="shared" si="34"/>
        <v>6</v>
      </c>
      <c r="U62" s="234">
        <f t="shared" si="34"/>
        <v>6</v>
      </c>
      <c r="V62" s="236">
        <f t="shared" si="34"/>
        <v>6</v>
      </c>
      <c r="W62" s="238">
        <f>SQRT(SUMSQ(E62,K62))+Q62</f>
        <v>6.4242640687119286</v>
      </c>
      <c r="X62" s="239">
        <f t="shared" ref="X62:AB62" si="35">SQRT(SUMSQ(F62,L62))+R62</f>
        <v>6.4242640687119286</v>
      </c>
      <c r="Y62" s="239">
        <f t="shared" si="35"/>
        <v>6.4242640687119286</v>
      </c>
      <c r="Z62" s="117">
        <f t="shared" si="35"/>
        <v>6.4242640687119286</v>
      </c>
      <c r="AA62" s="239">
        <f t="shared" si="35"/>
        <v>6.4242640687119286</v>
      </c>
      <c r="AB62" s="240">
        <f t="shared" si="35"/>
        <v>6.4242640687119286</v>
      </c>
      <c r="AC62" s="79"/>
      <c r="AD62" s="213" t="s">
        <v>129</v>
      </c>
    </row>
    <row r="63" spans="1:30" x14ac:dyDescent="0.2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214"/>
      <c r="M63" s="214"/>
      <c r="N63" s="102"/>
      <c r="O63" s="34"/>
      <c r="P63" s="102"/>
      <c r="Q63" s="35"/>
      <c r="R63" s="35"/>
      <c r="S63" s="35"/>
      <c r="T63" s="102"/>
      <c r="U63" s="35"/>
      <c r="V63" s="35"/>
      <c r="W63" s="187"/>
      <c r="X63" s="186"/>
      <c r="Y63" s="186"/>
      <c r="Z63" s="188"/>
      <c r="AA63" s="186"/>
      <c r="AB63" s="76"/>
      <c r="AC63" s="79"/>
      <c r="AD63" s="213"/>
    </row>
    <row r="64" spans="1:30" x14ac:dyDescent="0.2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214"/>
      <c r="M64" s="214"/>
      <c r="N64" s="102"/>
      <c r="O64" s="35"/>
      <c r="P64" s="102"/>
      <c r="Q64" s="35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79"/>
      <c r="AD64" s="213"/>
    </row>
    <row r="65" spans="1:30" x14ac:dyDescent="0.2">
      <c r="A65" s="29" t="s">
        <v>100</v>
      </c>
      <c r="B65" s="30" t="s">
        <v>5</v>
      </c>
      <c r="C65" s="172"/>
      <c r="D65" s="177"/>
      <c r="E65" s="234">
        <v>0</v>
      </c>
      <c r="F65" s="234">
        <v>0</v>
      </c>
      <c r="G65" s="234">
        <v>0</v>
      </c>
      <c r="H65" s="236">
        <v>0</v>
      </c>
      <c r="I65" s="234">
        <v>0</v>
      </c>
      <c r="J65" s="124">
        <v>0</v>
      </c>
      <c r="K65" s="235">
        <f>SQRT(2)</f>
        <v>1.4142135623730951</v>
      </c>
      <c r="L65" s="237">
        <f t="shared" ref="L65:P65" si="36">SQRT(2)</f>
        <v>1.4142135623730951</v>
      </c>
      <c r="M65" s="237">
        <f t="shared" si="36"/>
        <v>1.4142135623730951</v>
      </c>
      <c r="N65" s="237">
        <f t="shared" si="36"/>
        <v>1.4142135623730951</v>
      </c>
      <c r="O65" s="235">
        <f t="shared" si="36"/>
        <v>1.4142135623730951</v>
      </c>
      <c r="P65" s="80">
        <f t="shared" si="36"/>
        <v>1.4142135623730951</v>
      </c>
      <c r="Q65" s="234">
        <v>1</v>
      </c>
      <c r="R65" s="234">
        <v>1</v>
      </c>
      <c r="S65" s="234">
        <v>1</v>
      </c>
      <c r="T65" s="236">
        <v>1</v>
      </c>
      <c r="U65" s="234">
        <v>1</v>
      </c>
      <c r="V65" s="124">
        <v>1</v>
      </c>
      <c r="W65" s="198"/>
      <c r="X65" s="199"/>
      <c r="Y65" s="199"/>
      <c r="Z65" s="200"/>
      <c r="AA65" s="199"/>
      <c r="AB65" s="110"/>
      <c r="AC65" s="102"/>
      <c r="AD65" s="213" t="s">
        <v>28</v>
      </c>
    </row>
    <row r="66" spans="1:30" x14ac:dyDescent="0.2">
      <c r="A66" s="32" t="s">
        <v>101</v>
      </c>
      <c r="B66" s="30" t="s">
        <v>4</v>
      </c>
      <c r="C66" s="172"/>
      <c r="D66" s="177"/>
      <c r="E66" s="234">
        <f t="shared" ref="E66:J66" si="37">E65*E33</f>
        <v>0</v>
      </c>
      <c r="F66" s="234">
        <f t="shared" si="37"/>
        <v>0</v>
      </c>
      <c r="G66" s="234">
        <f t="shared" si="37"/>
        <v>0</v>
      </c>
      <c r="H66" s="236">
        <f t="shared" si="37"/>
        <v>0</v>
      </c>
      <c r="I66" s="234">
        <f t="shared" si="37"/>
        <v>0</v>
      </c>
      <c r="J66" s="80">
        <f t="shared" si="37"/>
        <v>0</v>
      </c>
      <c r="K66" s="235">
        <f t="shared" ref="K66:P66" si="38">K65*K35</f>
        <v>0.42426406871192851</v>
      </c>
      <c r="L66" s="234">
        <f t="shared" si="38"/>
        <v>0.42426406871192851</v>
      </c>
      <c r="M66" s="234">
        <f t="shared" si="38"/>
        <v>0.42426406871192851</v>
      </c>
      <c r="N66" s="236">
        <f t="shared" si="38"/>
        <v>0.42426406871192851</v>
      </c>
      <c r="O66" s="234">
        <f t="shared" si="38"/>
        <v>0.42426406871192851</v>
      </c>
      <c r="P66" s="80">
        <f t="shared" si="38"/>
        <v>0.42426406871192851</v>
      </c>
      <c r="Q66" s="234">
        <f>Q65*Q37</f>
        <v>6</v>
      </c>
      <c r="R66" s="234">
        <f t="shared" ref="R66:V66" si="39">R65*R37</f>
        <v>6</v>
      </c>
      <c r="S66" s="234">
        <f t="shared" si="39"/>
        <v>6</v>
      </c>
      <c r="T66" s="236">
        <f t="shared" si="39"/>
        <v>6</v>
      </c>
      <c r="U66" s="234">
        <f t="shared" si="39"/>
        <v>6</v>
      </c>
      <c r="V66" s="80">
        <f t="shared" si="39"/>
        <v>6</v>
      </c>
      <c r="W66" s="238">
        <f t="shared" ref="W66:AB66" si="40">SQRT(SUMSQ(E66,K66))+Q66</f>
        <v>6.4242640687119286</v>
      </c>
      <c r="X66" s="239">
        <f t="shared" si="40"/>
        <v>6.4242640687119286</v>
      </c>
      <c r="Y66" s="239">
        <f t="shared" si="40"/>
        <v>6.4242640687119286</v>
      </c>
      <c r="Z66" s="240">
        <f t="shared" si="40"/>
        <v>6.4242640687119286</v>
      </c>
      <c r="AA66" s="239">
        <f t="shared" si="40"/>
        <v>6.4242640687119286</v>
      </c>
      <c r="AB66" s="117">
        <f t="shared" si="40"/>
        <v>6.4242640687119286</v>
      </c>
      <c r="AC66" s="79"/>
      <c r="AD66" s="213" t="s">
        <v>129</v>
      </c>
    </row>
    <row r="67" spans="1:30" ht="13.5" thickBot="1" x14ac:dyDescent="0.25">
      <c r="A67" s="67"/>
      <c r="B67" s="61"/>
      <c r="C67" s="173"/>
      <c r="D67" s="168"/>
      <c r="E67" s="125"/>
      <c r="F67" s="125"/>
      <c r="G67" s="125"/>
      <c r="H67" s="103"/>
      <c r="I67" s="125"/>
      <c r="J67" s="103"/>
      <c r="K67" s="55"/>
      <c r="L67" s="125"/>
      <c r="M67" s="125"/>
      <c r="N67" s="103"/>
      <c r="O67" s="125"/>
      <c r="P67" s="125"/>
      <c r="Q67" s="55"/>
      <c r="R67" s="125"/>
      <c r="S67" s="125"/>
      <c r="T67" s="103"/>
      <c r="U67" s="125"/>
      <c r="V67" s="125"/>
      <c r="W67" s="105"/>
      <c r="X67" s="131"/>
      <c r="Y67" s="131"/>
      <c r="Z67" s="81"/>
      <c r="AA67" s="131"/>
      <c r="AB67" s="81"/>
      <c r="AC67" s="81"/>
      <c r="AD67" s="56"/>
    </row>
    <row r="68" spans="1:30" x14ac:dyDescent="0.2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</row>
    <row r="69" spans="1:30" ht="13.5" thickBot="1" x14ac:dyDescent="0.25">
      <c r="A69" s="37"/>
    </row>
    <row r="70" spans="1:30" x14ac:dyDescent="0.2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12" t="s">
        <v>0</v>
      </c>
    </row>
    <row r="71" spans="1:30" x14ac:dyDescent="0.2">
      <c r="A71" s="222" t="s">
        <v>138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23"/>
      <c r="X71" s="23"/>
      <c r="Y71" s="23"/>
      <c r="Z71" s="23"/>
      <c r="AA71" s="23"/>
      <c r="AB71" s="23"/>
      <c r="AC71" s="23"/>
      <c r="AD71" s="77"/>
    </row>
    <row r="72" spans="1:30" x14ac:dyDescent="0.2">
      <c r="A72" s="222" t="s">
        <v>139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72"/>
      <c r="AD72" s="77"/>
    </row>
    <row r="73" spans="1:30" ht="13.5" thickBot="1" x14ac:dyDescent="0.25">
      <c r="A73" s="222" t="s">
        <v>140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168"/>
      <c r="AD73" s="225"/>
    </row>
    <row r="74" spans="1:30" x14ac:dyDescent="0.2">
      <c r="A74" s="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38"/>
      <c r="X74" s="38"/>
      <c r="Y74" s="38"/>
      <c r="Z74" s="38"/>
      <c r="AA74" s="38"/>
      <c r="AB74" s="38"/>
      <c r="AC74" s="38"/>
      <c r="AD74" s="47"/>
    </row>
    <row r="75" spans="1:30" ht="13.5" thickBot="1" x14ac:dyDescent="0.25">
      <c r="A75" s="149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23"/>
      <c r="X75" s="23"/>
      <c r="Y75" s="23"/>
      <c r="Z75" s="23"/>
      <c r="AA75" s="23"/>
      <c r="AB75" s="23"/>
      <c r="AC75" s="23"/>
      <c r="AD75" s="150"/>
    </row>
    <row r="76" spans="1:30" ht="13.5" thickBot="1" x14ac:dyDescent="0.25">
      <c r="A76" s="8" t="s">
        <v>26</v>
      </c>
      <c r="B76" s="9"/>
      <c r="C76" s="254" t="s">
        <v>62</v>
      </c>
      <c r="D76" s="255"/>
      <c r="E76" s="251"/>
      <c r="F76" s="251"/>
      <c r="G76" s="251"/>
      <c r="H76" s="251"/>
      <c r="I76" s="251"/>
      <c r="J76" s="251"/>
      <c r="K76" s="251"/>
      <c r="L76" s="251"/>
      <c r="M76" s="251"/>
      <c r="N76" s="251"/>
      <c r="O76" s="251"/>
      <c r="P76" s="252"/>
      <c r="Q76" s="11"/>
      <c r="R76" s="11"/>
      <c r="S76" s="11"/>
      <c r="T76" s="11"/>
      <c r="U76" s="11"/>
      <c r="V76" s="11"/>
      <c r="W76" s="151"/>
      <c r="X76" s="151"/>
      <c r="Y76" s="151"/>
      <c r="Z76" s="151"/>
      <c r="AA76" s="151"/>
      <c r="AB76" s="151"/>
      <c r="AC76" s="151"/>
      <c r="AD76" s="12" t="s">
        <v>0</v>
      </c>
    </row>
    <row r="77" spans="1:30" ht="13.5" thickBot="1" x14ac:dyDescent="0.25">
      <c r="A77" s="25"/>
      <c r="B77" s="16"/>
      <c r="C77" s="250" t="s">
        <v>34</v>
      </c>
      <c r="D77" s="252"/>
      <c r="E77" s="251" t="s">
        <v>31</v>
      </c>
      <c r="F77" s="251"/>
      <c r="G77" s="251"/>
      <c r="H77" s="251"/>
      <c r="I77" s="251"/>
      <c r="J77" s="252"/>
      <c r="K77" s="256" t="s">
        <v>69</v>
      </c>
      <c r="L77" s="257"/>
      <c r="M77" s="257"/>
      <c r="N77" s="257"/>
      <c r="O77" s="257"/>
      <c r="P77" s="258"/>
      <c r="Q77" s="5"/>
      <c r="R77" s="5"/>
      <c r="S77" s="5"/>
      <c r="T77" s="5"/>
      <c r="U77" s="5"/>
      <c r="V77" s="5"/>
      <c r="AD77" s="77"/>
    </row>
    <row r="78" spans="1:30" x14ac:dyDescent="0.2">
      <c r="A78" s="25"/>
      <c r="B78" s="16"/>
      <c r="C78" s="160"/>
      <c r="D78" s="90"/>
      <c r="E78" s="245" t="s">
        <v>80</v>
      </c>
      <c r="F78" s="245"/>
      <c r="G78" s="245"/>
      <c r="H78" s="246"/>
      <c r="I78" s="245" t="s">
        <v>81</v>
      </c>
      <c r="J78" s="246"/>
      <c r="K78" s="244" t="s">
        <v>80</v>
      </c>
      <c r="L78" s="245"/>
      <c r="M78" s="245"/>
      <c r="N78" s="246"/>
      <c r="O78" s="244" t="s">
        <v>81</v>
      </c>
      <c r="P78" s="246"/>
      <c r="Q78" s="5"/>
      <c r="R78" s="5"/>
      <c r="S78" s="5"/>
      <c r="T78" s="5"/>
      <c r="U78" s="5"/>
      <c r="V78" s="5"/>
      <c r="AD78" s="77"/>
    </row>
    <row r="79" spans="1:30" x14ac:dyDescent="0.2">
      <c r="A79" s="25"/>
      <c r="B79" s="16"/>
      <c r="C79" s="160"/>
      <c r="D79" s="90"/>
      <c r="E79" s="16" t="s">
        <v>47</v>
      </c>
      <c r="F79" s="16" t="s">
        <v>48</v>
      </c>
      <c r="G79" s="16" t="s">
        <v>55</v>
      </c>
      <c r="H79" s="14" t="s">
        <v>75</v>
      </c>
      <c r="I79" s="16" t="s">
        <v>76</v>
      </c>
      <c r="J79" s="6" t="s">
        <v>77</v>
      </c>
      <c r="K79" s="15" t="s">
        <v>47</v>
      </c>
      <c r="L79" s="16" t="s">
        <v>48</v>
      </c>
      <c r="M79" s="16" t="s">
        <v>55</v>
      </c>
      <c r="N79" s="14" t="s">
        <v>75</v>
      </c>
      <c r="O79" s="15" t="s">
        <v>76</v>
      </c>
      <c r="P79" s="76" t="s">
        <v>77</v>
      </c>
      <c r="Q79" s="6"/>
      <c r="R79" s="6"/>
      <c r="S79" s="6"/>
      <c r="T79" s="6"/>
      <c r="U79" s="6"/>
      <c r="V79" s="6"/>
      <c r="AD79" s="77"/>
    </row>
    <row r="80" spans="1:30" x14ac:dyDescent="0.2">
      <c r="A80" s="13"/>
      <c r="B80" s="16"/>
      <c r="C80" s="15"/>
      <c r="D80" s="14"/>
      <c r="E80" s="16"/>
      <c r="F80" s="16"/>
      <c r="G80" s="16"/>
      <c r="H80" s="14"/>
      <c r="I80" s="16"/>
      <c r="J80" s="14"/>
      <c r="K80" s="15"/>
      <c r="L80" s="16"/>
      <c r="M80" s="16"/>
      <c r="N80" s="14"/>
      <c r="O80" s="15"/>
      <c r="P80" s="14"/>
      <c r="Q80" s="16"/>
      <c r="R80" s="16"/>
      <c r="S80" s="16"/>
      <c r="T80" s="16"/>
      <c r="U80" s="16"/>
      <c r="V80" s="16"/>
      <c r="AD80" s="44"/>
    </row>
    <row r="81" spans="1:30" x14ac:dyDescent="0.2">
      <c r="A81" s="18" t="s">
        <v>39</v>
      </c>
      <c r="B81" s="17" t="s">
        <v>2</v>
      </c>
      <c r="C81" s="65"/>
      <c r="D81" s="19"/>
      <c r="E81" s="126">
        <f t="shared" ref="E81:J81" si="41">E9</f>
        <v>-98</v>
      </c>
      <c r="F81" s="126">
        <f t="shared" si="41"/>
        <v>-98</v>
      </c>
      <c r="G81" s="126">
        <f t="shared" si="41"/>
        <v>-98</v>
      </c>
      <c r="H81" s="107">
        <f t="shared" si="41"/>
        <v>-98</v>
      </c>
      <c r="I81" s="126">
        <f t="shared" si="41"/>
        <v>-98</v>
      </c>
      <c r="J81" s="107">
        <f t="shared" si="41"/>
        <v>-98</v>
      </c>
      <c r="K81" s="106"/>
      <c r="L81" s="126"/>
      <c r="M81" s="126"/>
      <c r="N81" s="107"/>
      <c r="O81" s="106"/>
      <c r="P81" s="107"/>
      <c r="Q81" s="17"/>
      <c r="R81" s="17"/>
      <c r="S81" s="17"/>
      <c r="T81" s="17"/>
      <c r="U81" s="17"/>
      <c r="V81" s="17"/>
      <c r="AD81" s="46"/>
    </row>
    <row r="82" spans="1:30" x14ac:dyDescent="0.2">
      <c r="A82" s="18" t="s">
        <v>3</v>
      </c>
      <c r="B82" s="17" t="s">
        <v>4</v>
      </c>
      <c r="C82" s="65"/>
      <c r="D82" s="19"/>
      <c r="E82" s="17"/>
      <c r="F82" s="17"/>
      <c r="G82" s="17"/>
      <c r="H82" s="19"/>
      <c r="I82" s="17"/>
      <c r="J82" s="19"/>
      <c r="K82" s="94">
        <f t="shared" ref="K82:P82" si="42">K10</f>
        <v>0</v>
      </c>
      <c r="L82" s="22">
        <f t="shared" si="42"/>
        <v>10.35</v>
      </c>
      <c r="M82" s="22">
        <f t="shared" si="42"/>
        <v>0</v>
      </c>
      <c r="N82" s="83">
        <f t="shared" si="42"/>
        <v>15.25</v>
      </c>
      <c r="O82" s="39">
        <f t="shared" si="42"/>
        <v>15.25</v>
      </c>
      <c r="P82" s="83">
        <f t="shared" si="42"/>
        <v>6</v>
      </c>
      <c r="Q82" s="21"/>
      <c r="R82" s="21"/>
      <c r="S82" s="21"/>
      <c r="T82" s="21"/>
      <c r="U82" s="21"/>
      <c r="V82" s="21"/>
      <c r="AD82" s="46"/>
    </row>
    <row r="83" spans="1:30" x14ac:dyDescent="0.2">
      <c r="A83" s="18" t="s">
        <v>121</v>
      </c>
      <c r="B83" s="17" t="s">
        <v>4</v>
      </c>
      <c r="C83" s="94">
        <f>C11</f>
        <v>8</v>
      </c>
      <c r="D83" s="88"/>
      <c r="E83" s="17"/>
      <c r="F83" s="17"/>
      <c r="G83" s="17"/>
      <c r="H83" s="19"/>
      <c r="I83" s="17"/>
      <c r="J83" s="19"/>
      <c r="K83" s="94"/>
      <c r="L83" s="22"/>
      <c r="M83" s="22"/>
      <c r="N83" s="83"/>
      <c r="O83" s="39"/>
      <c r="P83" s="83"/>
      <c r="Q83" s="21"/>
      <c r="R83" s="21"/>
      <c r="S83" s="21"/>
      <c r="T83" s="21"/>
      <c r="U83" s="21"/>
      <c r="V83" s="21"/>
      <c r="AD83" s="46"/>
    </row>
    <row r="84" spans="1:30" x14ac:dyDescent="0.2">
      <c r="A84" s="18" t="s">
        <v>118</v>
      </c>
      <c r="B84" s="17" t="s">
        <v>79</v>
      </c>
      <c r="C84" s="94"/>
      <c r="D84" s="88">
        <f>D12</f>
        <v>-110</v>
      </c>
      <c r="E84" s="17"/>
      <c r="F84" s="17"/>
      <c r="G84" s="17"/>
      <c r="H84" s="19"/>
      <c r="I84" s="17"/>
      <c r="J84" s="19"/>
      <c r="K84" s="65"/>
      <c r="L84" s="17"/>
      <c r="M84" s="17"/>
      <c r="N84" s="19"/>
      <c r="O84" s="65"/>
      <c r="P84" s="19"/>
      <c r="Q84" s="21"/>
      <c r="R84" s="21"/>
      <c r="S84" s="21"/>
      <c r="T84" s="21"/>
      <c r="U84" s="21"/>
      <c r="V84" s="21"/>
      <c r="AD84" s="46"/>
    </row>
    <row r="85" spans="1:30" x14ac:dyDescent="0.2">
      <c r="A85" s="18"/>
      <c r="B85" s="17"/>
      <c r="C85" s="65"/>
      <c r="D85" s="19"/>
      <c r="E85" s="17"/>
      <c r="F85" s="17"/>
      <c r="G85" s="17"/>
      <c r="H85" s="19"/>
      <c r="I85" s="17"/>
      <c r="J85" s="19"/>
      <c r="K85" s="196"/>
      <c r="L85" s="17"/>
      <c r="M85" s="17"/>
      <c r="N85" s="19"/>
      <c r="O85" s="65"/>
      <c r="P85" s="19"/>
      <c r="Q85" s="21"/>
      <c r="R85" s="21"/>
      <c r="S85" s="21"/>
      <c r="T85" s="21"/>
      <c r="U85" s="21"/>
      <c r="V85" s="21"/>
      <c r="AD85" s="44"/>
    </row>
    <row r="86" spans="1:30" x14ac:dyDescent="0.2">
      <c r="A86" s="18" t="s">
        <v>10</v>
      </c>
      <c r="B86" s="17" t="s">
        <v>4</v>
      </c>
      <c r="C86" s="215">
        <v>0</v>
      </c>
      <c r="D86" s="216">
        <v>-2</v>
      </c>
      <c r="E86" s="217">
        <v>0</v>
      </c>
      <c r="F86" s="217">
        <v>0</v>
      </c>
      <c r="G86" s="217">
        <v>0</v>
      </c>
      <c r="H86" s="216">
        <v>0</v>
      </c>
      <c r="I86" s="217">
        <v>0</v>
      </c>
      <c r="J86" s="216">
        <v>0</v>
      </c>
      <c r="K86" s="223">
        <v>0</v>
      </c>
      <c r="L86" s="223">
        <v>3.35</v>
      </c>
      <c r="M86" s="223">
        <v>0</v>
      </c>
      <c r="N86" s="216">
        <v>0</v>
      </c>
      <c r="O86" s="217">
        <v>0</v>
      </c>
      <c r="P86" s="216">
        <v>-5.2</v>
      </c>
      <c r="Q86" s="21"/>
      <c r="R86" s="21"/>
      <c r="S86" s="21"/>
      <c r="T86" s="21"/>
      <c r="U86" s="21"/>
      <c r="V86" s="21"/>
      <c r="AD86" s="20" t="s">
        <v>8</v>
      </c>
    </row>
    <row r="87" spans="1:30" x14ac:dyDescent="0.2">
      <c r="A87" s="18" t="s">
        <v>9</v>
      </c>
      <c r="B87" s="17" t="s">
        <v>4</v>
      </c>
      <c r="C87" s="108">
        <f>C83+C86</f>
        <v>8</v>
      </c>
      <c r="D87" s="109">
        <f>D84+D86</f>
        <v>-112</v>
      </c>
      <c r="E87" s="28">
        <f>E81+E86</f>
        <v>-98</v>
      </c>
      <c r="F87" s="28">
        <f t="shared" ref="F87:H87" si="43">F81+F86</f>
        <v>-98</v>
      </c>
      <c r="G87" s="28">
        <f t="shared" si="43"/>
        <v>-98</v>
      </c>
      <c r="H87" s="109">
        <f t="shared" si="43"/>
        <v>-98</v>
      </c>
      <c r="I87" s="28">
        <f t="shared" ref="I87" si="44">I81+I86</f>
        <v>-98</v>
      </c>
      <c r="J87" s="109">
        <f t="shared" ref="J87" si="45">J81+J86</f>
        <v>-98</v>
      </c>
      <c r="K87" s="194">
        <f t="shared" ref="K87:P87" si="46">K82+K86</f>
        <v>0</v>
      </c>
      <c r="L87" s="28">
        <f t="shared" si="46"/>
        <v>13.7</v>
      </c>
      <c r="M87" s="28">
        <f t="shared" si="46"/>
        <v>0</v>
      </c>
      <c r="N87" s="109">
        <f t="shared" si="46"/>
        <v>15.25</v>
      </c>
      <c r="O87" s="194">
        <f t="shared" si="46"/>
        <v>15.25</v>
      </c>
      <c r="P87" s="109">
        <f t="shared" si="46"/>
        <v>0.79999999999999982</v>
      </c>
      <c r="Q87" s="28"/>
      <c r="R87" s="28"/>
      <c r="S87" s="28"/>
      <c r="T87" s="28"/>
      <c r="U87" s="28"/>
      <c r="V87" s="28"/>
      <c r="AD87" s="20" t="s">
        <v>12</v>
      </c>
    </row>
    <row r="88" spans="1:30" x14ac:dyDescent="0.2">
      <c r="A88" s="18"/>
      <c r="B88" s="17"/>
      <c r="C88" s="65"/>
      <c r="D88" s="19"/>
      <c r="E88" s="17"/>
      <c r="F88" s="17"/>
      <c r="G88" s="17"/>
      <c r="H88" s="19"/>
      <c r="I88" s="17"/>
      <c r="J88" s="19"/>
      <c r="K88" s="196"/>
      <c r="L88" s="17"/>
      <c r="M88" s="17"/>
      <c r="N88" s="19"/>
      <c r="O88" s="65"/>
      <c r="P88" s="19"/>
      <c r="Q88" s="21"/>
      <c r="R88" s="21"/>
      <c r="S88" s="21"/>
      <c r="T88" s="21"/>
      <c r="U88" s="21"/>
      <c r="V88" s="21"/>
      <c r="AD88" s="44"/>
    </row>
    <row r="89" spans="1:30" x14ac:dyDescent="0.2">
      <c r="A89" s="40" t="s">
        <v>7</v>
      </c>
      <c r="B89" s="17"/>
      <c r="C89" s="65"/>
      <c r="D89" s="19"/>
      <c r="E89" s="17"/>
      <c r="F89" s="17"/>
      <c r="G89" s="17"/>
      <c r="H89" s="19"/>
      <c r="I89" s="17"/>
      <c r="J89" s="19"/>
      <c r="K89" s="65"/>
      <c r="L89" s="17"/>
      <c r="M89" s="196"/>
      <c r="N89" s="19"/>
      <c r="O89" s="65"/>
      <c r="P89" s="19"/>
      <c r="Q89" s="21"/>
      <c r="R89" s="21"/>
      <c r="S89" s="21"/>
      <c r="T89" s="21"/>
      <c r="U89" s="21"/>
      <c r="V89" s="21"/>
      <c r="AD89" s="44"/>
    </row>
    <row r="90" spans="1:30" x14ac:dyDescent="0.2">
      <c r="A90" s="18" t="s">
        <v>27</v>
      </c>
      <c r="B90" s="17" t="s">
        <v>42</v>
      </c>
      <c r="C90" s="65"/>
      <c r="D90" s="19"/>
      <c r="E90" s="26">
        <f t="shared" ref="E90:J90" si="47">(10^9)*(E6/15)*10^(E87/10)</f>
        <v>0.15848931924611098</v>
      </c>
      <c r="F90" s="26">
        <f t="shared" si="47"/>
        <v>0.15848931924611098</v>
      </c>
      <c r="G90" s="26">
        <f t="shared" si="47"/>
        <v>0.15848931924611098</v>
      </c>
      <c r="H90" s="87">
        <f t="shared" si="47"/>
        <v>0.15848931924611098</v>
      </c>
      <c r="I90" s="26">
        <f t="shared" si="47"/>
        <v>0.15848931924611098</v>
      </c>
      <c r="J90" s="26">
        <f t="shared" si="47"/>
        <v>0.15848931924611098</v>
      </c>
      <c r="K90" s="98">
        <f t="shared" ref="K90:P90" si="48">(10^9)*(E6/15)*10^((E87+K87)/10)</f>
        <v>0.15848931924611098</v>
      </c>
      <c r="L90" s="190">
        <f t="shared" si="48"/>
        <v>3.7153522909717207</v>
      </c>
      <c r="M90" s="190">
        <f t="shared" si="48"/>
        <v>0.15848931924611098</v>
      </c>
      <c r="N90" s="190">
        <f t="shared" si="48"/>
        <v>5.3088444423098684</v>
      </c>
      <c r="O90" s="98">
        <f t="shared" si="48"/>
        <v>5.3088444423098684</v>
      </c>
      <c r="P90" s="87">
        <f t="shared" si="48"/>
        <v>0.19054607179632416</v>
      </c>
      <c r="Q90" s="26"/>
      <c r="R90" s="26"/>
      <c r="S90" s="26"/>
      <c r="T90" s="26"/>
      <c r="U90" s="26"/>
      <c r="V90" s="26"/>
      <c r="AD90" s="44"/>
    </row>
    <row r="91" spans="1:30" x14ac:dyDescent="0.2">
      <c r="A91" s="27" t="s">
        <v>50</v>
      </c>
      <c r="B91" s="17" t="s">
        <v>4</v>
      </c>
      <c r="C91" s="65"/>
      <c r="D91" s="19"/>
      <c r="E91" s="17"/>
      <c r="F91" s="17"/>
      <c r="G91" s="17"/>
      <c r="H91" s="19"/>
      <c r="I91" s="17"/>
      <c r="J91" s="19"/>
      <c r="K91" s="108">
        <f>10*LOG10(K90/(E90))</f>
        <v>0</v>
      </c>
      <c r="L91" s="194">
        <f>10*LOG10(L90/(F90))</f>
        <v>13.700000000000006</v>
      </c>
      <c r="M91" s="194">
        <f t="shared" ref="M91:P91" si="49">10*LOG10(M90/(G90))</f>
        <v>0</v>
      </c>
      <c r="N91" s="109">
        <f t="shared" si="49"/>
        <v>15.249999999999996</v>
      </c>
      <c r="O91" s="108">
        <f t="shared" si="49"/>
        <v>15.249999999999996</v>
      </c>
      <c r="P91" s="109">
        <f t="shared" si="49"/>
        <v>0.79999999999999694</v>
      </c>
      <c r="Q91" s="28"/>
      <c r="R91" s="28"/>
      <c r="S91" s="28"/>
      <c r="T91" s="28"/>
      <c r="U91" s="28"/>
      <c r="V91" s="28"/>
      <c r="AD91" s="20"/>
    </row>
    <row r="92" spans="1:30" x14ac:dyDescent="0.2">
      <c r="A92" s="101" t="s">
        <v>53</v>
      </c>
      <c r="B92" s="17" t="s">
        <v>40</v>
      </c>
      <c r="C92" s="65"/>
      <c r="D92" s="19"/>
      <c r="E92" s="17"/>
      <c r="F92" s="17"/>
      <c r="G92" s="17"/>
      <c r="H92" s="19"/>
      <c r="I92" s="17"/>
      <c r="J92" s="19"/>
      <c r="K92" s="108">
        <f>10*LOG(K90)-90</f>
        <v>-98.000000000000014</v>
      </c>
      <c r="L92" s="194">
        <f t="shared" ref="L92:P92" si="50">10*LOG(L90)-90</f>
        <v>-84.300000000000011</v>
      </c>
      <c r="M92" s="194">
        <f t="shared" si="50"/>
        <v>-98.000000000000014</v>
      </c>
      <c r="N92" s="194">
        <f t="shared" si="50"/>
        <v>-82.750000000000014</v>
      </c>
      <c r="O92" s="108">
        <f t="shared" si="50"/>
        <v>-82.750000000000014</v>
      </c>
      <c r="P92" s="109">
        <f t="shared" si="50"/>
        <v>-97.200000000000017</v>
      </c>
      <c r="Q92" s="28"/>
      <c r="R92" s="28"/>
      <c r="S92" s="28"/>
      <c r="T92" s="28"/>
      <c r="U92" s="28"/>
      <c r="V92" s="28"/>
      <c r="AD92" s="20"/>
    </row>
    <row r="93" spans="1:30" x14ac:dyDescent="0.2">
      <c r="A93" s="137" t="s">
        <v>32</v>
      </c>
      <c r="B93" s="17" t="s">
        <v>41</v>
      </c>
      <c r="C93" s="65"/>
      <c r="D93" s="19"/>
      <c r="E93" s="146"/>
      <c r="F93" s="146"/>
      <c r="G93" s="146"/>
      <c r="H93" s="148"/>
      <c r="I93" s="146"/>
      <c r="J93" s="146"/>
      <c r="K93" s="147">
        <f t="shared" ref="K93:P93" si="51">10*LOG((K90+E90))+10*LOG(E8*12)-90</f>
        <v>-67.037854146535949</v>
      </c>
      <c r="L93" s="195">
        <f t="shared" si="51"/>
        <v>-56.166735505722301</v>
      </c>
      <c r="M93" s="195">
        <f t="shared" si="51"/>
        <v>-67.037854146535949</v>
      </c>
      <c r="N93" s="195">
        <f t="shared" si="51"/>
        <v>-54.670398234613991</v>
      </c>
      <c r="O93" s="147">
        <f t="shared" si="51"/>
        <v>-54.670398234613991</v>
      </c>
      <c r="P93" s="148">
        <f t="shared" si="51"/>
        <v>-66.619459450914292</v>
      </c>
      <c r="Q93" s="17"/>
      <c r="R93" s="17"/>
      <c r="S93" s="17"/>
      <c r="T93" s="17"/>
      <c r="U93" s="17"/>
      <c r="V93" s="17"/>
      <c r="AD93" s="20"/>
    </row>
    <row r="94" spans="1:30" x14ac:dyDescent="0.2">
      <c r="A94" s="218" t="s">
        <v>96</v>
      </c>
      <c r="B94" s="17" t="s">
        <v>4</v>
      </c>
      <c r="C94" s="65"/>
      <c r="D94" s="19"/>
      <c r="E94" s="146"/>
      <c r="F94" s="146"/>
      <c r="G94" s="146"/>
      <c r="H94" s="148"/>
      <c r="I94" s="146"/>
      <c r="J94" s="146"/>
      <c r="K94" s="147"/>
      <c r="L94" s="146"/>
      <c r="M94" s="146"/>
      <c r="N94" s="148">
        <f>ABS(N92-L92)</f>
        <v>1.5499999999999972</v>
      </c>
      <c r="O94" s="147"/>
      <c r="P94" s="148"/>
      <c r="Q94" s="17"/>
      <c r="R94" s="17"/>
      <c r="S94" s="17"/>
      <c r="T94" s="17"/>
      <c r="U94" s="17"/>
      <c r="V94" s="17"/>
      <c r="AD94" s="20"/>
    </row>
    <row r="95" spans="1:30" ht="13.5" thickBot="1" x14ac:dyDescent="0.25">
      <c r="A95" s="219" t="s">
        <v>97</v>
      </c>
      <c r="B95" s="73" t="s">
        <v>4</v>
      </c>
      <c r="C95" s="93"/>
      <c r="D95" s="68"/>
      <c r="E95" s="135"/>
      <c r="F95" s="135"/>
      <c r="G95" s="135"/>
      <c r="H95" s="136"/>
      <c r="I95" s="135"/>
      <c r="J95" s="135"/>
      <c r="K95" s="134"/>
      <c r="L95" s="135"/>
      <c r="M95" s="135"/>
      <c r="N95" s="136"/>
      <c r="O95" s="134"/>
      <c r="P95" s="136">
        <f>ABS(P92-O92)</f>
        <v>14.450000000000003</v>
      </c>
      <c r="Q95" s="73"/>
      <c r="R95" s="73"/>
      <c r="S95" s="73"/>
      <c r="T95" s="73"/>
      <c r="U95" s="73"/>
      <c r="V95" s="73"/>
      <c r="W95" s="66"/>
      <c r="X95" s="66"/>
      <c r="Y95" s="66"/>
      <c r="Z95" s="66"/>
      <c r="AA95" s="66"/>
      <c r="AB95" s="66"/>
      <c r="AC95" s="66"/>
      <c r="AD95" s="45"/>
    </row>
    <row r="96" spans="1:30" s="51" customFormat="1" x14ac:dyDescent="0.2">
      <c r="A96" s="52"/>
    </row>
    <row r="97" spans="1:30" s="51" customFormat="1" ht="13.5" thickBot="1" x14ac:dyDescent="0.25">
      <c r="A97" s="52"/>
    </row>
    <row r="98" spans="1:30" s="51" customFormat="1" ht="13.5" thickBot="1" x14ac:dyDescent="0.25">
      <c r="A98" s="152" t="s">
        <v>63</v>
      </c>
      <c r="B98" s="153"/>
      <c r="C98" s="250" t="s">
        <v>62</v>
      </c>
      <c r="D98" s="251"/>
      <c r="E98" s="251"/>
      <c r="F98" s="251"/>
      <c r="G98" s="251"/>
      <c r="H98" s="251"/>
      <c r="I98" s="251"/>
      <c r="J98" s="251"/>
      <c r="K98" s="251"/>
      <c r="L98" s="251"/>
      <c r="M98" s="251"/>
      <c r="N98" s="251"/>
      <c r="O98" s="251"/>
      <c r="P98" s="252"/>
      <c r="Q98" s="53"/>
      <c r="R98" s="53"/>
      <c r="S98" s="53"/>
      <c r="T98" s="53"/>
      <c r="U98" s="53"/>
      <c r="V98" s="153"/>
      <c r="W98" s="250" t="s">
        <v>65</v>
      </c>
      <c r="X98" s="251"/>
      <c r="Y98" s="251"/>
      <c r="Z98" s="251"/>
      <c r="AA98" s="251"/>
      <c r="AB98" s="252"/>
      <c r="AC98" s="185" t="s">
        <v>117</v>
      </c>
      <c r="AD98" s="154" t="s">
        <v>64</v>
      </c>
    </row>
    <row r="99" spans="1:30" ht="13.5" thickBot="1" x14ac:dyDescent="0.25">
      <c r="A99" s="25"/>
      <c r="B99" s="17"/>
      <c r="C99" s="169"/>
      <c r="D99" s="24"/>
      <c r="E99" s="245" t="s">
        <v>31</v>
      </c>
      <c r="F99" s="245"/>
      <c r="G99" s="245"/>
      <c r="H99" s="245"/>
      <c r="I99" s="245"/>
      <c r="J99" s="246"/>
      <c r="K99" s="247" t="s">
        <v>69</v>
      </c>
      <c r="L99" s="248"/>
      <c r="M99" s="248"/>
      <c r="N99" s="248"/>
      <c r="O99" s="248"/>
      <c r="P99" s="249"/>
      <c r="Q99" s="5"/>
      <c r="R99" s="5"/>
      <c r="S99" s="5"/>
      <c r="T99" s="5"/>
      <c r="U99" s="5"/>
      <c r="V99" s="5"/>
      <c r="W99" s="241"/>
      <c r="X99" s="242"/>
      <c r="Y99" s="242"/>
      <c r="Z99" s="242"/>
      <c r="AA99" s="242"/>
      <c r="AB99" s="243"/>
      <c r="AC99" s="189"/>
      <c r="AD99" s="77"/>
    </row>
    <row r="100" spans="1:30" x14ac:dyDescent="0.2">
      <c r="A100" s="25"/>
      <c r="B100" s="17"/>
      <c r="C100" s="160"/>
      <c r="D100" s="90"/>
      <c r="E100" s="244" t="s">
        <v>80</v>
      </c>
      <c r="F100" s="245"/>
      <c r="G100" s="245"/>
      <c r="H100" s="246"/>
      <c r="I100" s="245" t="s">
        <v>81</v>
      </c>
      <c r="J100" s="246"/>
      <c r="K100" s="244" t="s">
        <v>80</v>
      </c>
      <c r="L100" s="245"/>
      <c r="M100" s="245"/>
      <c r="N100" s="246"/>
      <c r="O100" s="244" t="s">
        <v>81</v>
      </c>
      <c r="P100" s="246"/>
      <c r="Q100" s="5"/>
      <c r="R100" s="5"/>
      <c r="S100" s="5"/>
      <c r="T100" s="5"/>
      <c r="U100" s="5"/>
      <c r="V100" s="5"/>
      <c r="W100" s="244" t="s">
        <v>80</v>
      </c>
      <c r="X100" s="245"/>
      <c r="Y100" s="245"/>
      <c r="Z100" s="246"/>
      <c r="AA100" s="244" t="s">
        <v>81</v>
      </c>
      <c r="AB100" s="246"/>
      <c r="AC100" s="184"/>
      <c r="AD100" s="77"/>
    </row>
    <row r="101" spans="1:30" x14ac:dyDescent="0.2">
      <c r="A101" s="25"/>
      <c r="B101" s="17"/>
      <c r="C101" s="160"/>
      <c r="D101" s="90"/>
      <c r="E101" s="15" t="s">
        <v>47</v>
      </c>
      <c r="F101" s="16" t="s">
        <v>48</v>
      </c>
      <c r="G101" s="16" t="s">
        <v>55</v>
      </c>
      <c r="H101" s="14" t="s">
        <v>75</v>
      </c>
      <c r="I101" s="16" t="s">
        <v>76</v>
      </c>
      <c r="J101" s="6" t="s">
        <v>77</v>
      </c>
      <c r="K101" s="15" t="s">
        <v>47</v>
      </c>
      <c r="L101" s="16" t="s">
        <v>48</v>
      </c>
      <c r="M101" s="16" t="s">
        <v>55</v>
      </c>
      <c r="N101" s="14" t="s">
        <v>75</v>
      </c>
      <c r="O101" s="15" t="s">
        <v>76</v>
      </c>
      <c r="P101" s="76" t="s">
        <v>77</v>
      </c>
      <c r="Q101" s="6"/>
      <c r="R101" s="6"/>
      <c r="S101" s="6"/>
      <c r="T101" s="6"/>
      <c r="U101" s="6"/>
      <c r="V101" s="6"/>
      <c r="W101" s="15" t="s">
        <v>47</v>
      </c>
      <c r="X101" s="16" t="s">
        <v>48</v>
      </c>
      <c r="Y101" s="16" t="s">
        <v>55</v>
      </c>
      <c r="Z101" s="14" t="s">
        <v>75</v>
      </c>
      <c r="AA101" s="15" t="s">
        <v>76</v>
      </c>
      <c r="AB101" s="76" t="s">
        <v>77</v>
      </c>
      <c r="AC101" s="76" t="s">
        <v>77</v>
      </c>
      <c r="AD101" s="91"/>
    </row>
    <row r="102" spans="1:30" x14ac:dyDescent="0.2">
      <c r="A102" s="25"/>
      <c r="B102" s="17"/>
      <c r="C102" s="65"/>
      <c r="D102" s="19"/>
      <c r="E102" s="15"/>
      <c r="F102" s="16"/>
      <c r="G102" s="16"/>
      <c r="H102" s="14"/>
      <c r="I102" s="16"/>
      <c r="J102" s="76"/>
      <c r="K102" s="141"/>
      <c r="L102" s="6"/>
      <c r="M102" s="6"/>
      <c r="N102" s="76"/>
      <c r="O102" s="141"/>
      <c r="P102" s="76"/>
      <c r="Q102" s="6"/>
      <c r="R102" s="6"/>
      <c r="S102" s="6"/>
      <c r="T102" s="6"/>
      <c r="U102" s="6"/>
      <c r="V102" s="6"/>
      <c r="W102" s="15"/>
      <c r="X102" s="16"/>
      <c r="Y102" s="16"/>
      <c r="Z102" s="14"/>
      <c r="AA102" s="15"/>
      <c r="AB102" s="76"/>
      <c r="AC102" s="76"/>
      <c r="AD102" s="91"/>
    </row>
    <row r="103" spans="1:30" x14ac:dyDescent="0.2">
      <c r="A103" s="29" t="s">
        <v>72</v>
      </c>
      <c r="B103" s="30" t="s">
        <v>4</v>
      </c>
      <c r="C103" s="172"/>
      <c r="D103" s="177"/>
      <c r="E103" s="41"/>
      <c r="F103" s="127"/>
      <c r="G103" s="127"/>
      <c r="H103" s="110"/>
      <c r="I103" s="127"/>
      <c r="J103" s="110"/>
      <c r="K103" s="69">
        <f>K104-W104</f>
        <v>-0.3</v>
      </c>
      <c r="L103" s="179">
        <f>L104-X104</f>
        <v>13.400000000000006</v>
      </c>
      <c r="M103" s="179">
        <f t="shared" ref="M103:P103" si="52">M104-Y104</f>
        <v>-0.3</v>
      </c>
      <c r="N103" s="113">
        <f t="shared" si="52"/>
        <v>14.949999999999996</v>
      </c>
      <c r="O103" s="69">
        <f t="shared" si="52"/>
        <v>14.949999999999996</v>
      </c>
      <c r="P103" s="113">
        <f t="shared" si="52"/>
        <v>0.49999999999999695</v>
      </c>
      <c r="Q103" s="127"/>
      <c r="R103" s="127"/>
      <c r="S103" s="127"/>
      <c r="T103" s="127"/>
      <c r="U103" s="127"/>
      <c r="V103" s="127"/>
      <c r="W103" s="41"/>
      <c r="X103" s="127"/>
      <c r="Y103" s="127"/>
      <c r="Z103" s="110"/>
      <c r="AA103" s="41"/>
      <c r="AB103" s="110"/>
      <c r="AC103" s="178">
        <v>-3</v>
      </c>
      <c r="AD103" s="82" t="s">
        <v>130</v>
      </c>
    </row>
    <row r="104" spans="1:30" x14ac:dyDescent="0.2">
      <c r="A104" s="32" t="s">
        <v>73</v>
      </c>
      <c r="B104" s="30" t="s">
        <v>4</v>
      </c>
      <c r="C104" s="172"/>
      <c r="D104" s="177"/>
      <c r="E104" s="41"/>
      <c r="F104" s="127"/>
      <c r="G104" s="127"/>
      <c r="H104" s="110"/>
      <c r="I104" s="127"/>
      <c r="J104" s="110"/>
      <c r="K104" s="41">
        <f>K91</f>
        <v>0</v>
      </c>
      <c r="L104" s="127">
        <f>L91</f>
        <v>13.700000000000006</v>
      </c>
      <c r="M104" s="127">
        <f t="shared" ref="M104:P104" si="53">M91</f>
        <v>0</v>
      </c>
      <c r="N104" s="110">
        <f t="shared" si="53"/>
        <v>15.249999999999996</v>
      </c>
      <c r="O104" s="41">
        <f t="shared" si="53"/>
        <v>15.249999999999996</v>
      </c>
      <c r="P104" s="110">
        <f t="shared" si="53"/>
        <v>0.79999999999999694</v>
      </c>
      <c r="Q104" s="127"/>
      <c r="R104" s="127"/>
      <c r="S104" s="127"/>
      <c r="T104" s="127"/>
      <c r="U104" s="127"/>
      <c r="V104" s="127"/>
      <c r="W104" s="116">
        <f t="shared" ref="W104:AB104" si="54">W46</f>
        <v>0.3</v>
      </c>
      <c r="X104" s="130">
        <f t="shared" si="54"/>
        <v>0.3</v>
      </c>
      <c r="Y104" s="130">
        <f t="shared" si="54"/>
        <v>0.3</v>
      </c>
      <c r="Z104" s="117">
        <f t="shared" si="54"/>
        <v>0.3</v>
      </c>
      <c r="AA104" s="116">
        <f t="shared" si="54"/>
        <v>0.3</v>
      </c>
      <c r="AB104" s="117">
        <f t="shared" si="54"/>
        <v>0.3</v>
      </c>
      <c r="AC104" s="110"/>
      <c r="AD104" s="91"/>
    </row>
    <row r="105" spans="1:30" x14ac:dyDescent="0.2">
      <c r="A105" s="29" t="s">
        <v>74</v>
      </c>
      <c r="B105" s="30" t="s">
        <v>4</v>
      </c>
      <c r="C105" s="172"/>
      <c r="D105" s="177"/>
      <c r="E105" s="41"/>
      <c r="F105" s="127"/>
      <c r="G105" s="127"/>
      <c r="H105" s="110"/>
      <c r="I105" s="127"/>
      <c r="J105" s="110"/>
      <c r="K105" s="41">
        <f>K104+W104</f>
        <v>0.3</v>
      </c>
      <c r="L105" s="127">
        <f>L104+X104</f>
        <v>14.000000000000007</v>
      </c>
      <c r="M105" s="127">
        <f t="shared" ref="M105:P105" si="55">M104+Y104</f>
        <v>0.3</v>
      </c>
      <c r="N105" s="110">
        <f t="shared" si="55"/>
        <v>15.549999999999997</v>
      </c>
      <c r="O105" s="41">
        <f t="shared" si="55"/>
        <v>15.549999999999997</v>
      </c>
      <c r="P105" s="110">
        <f t="shared" si="55"/>
        <v>1.099999999999997</v>
      </c>
      <c r="Q105" s="127"/>
      <c r="R105" s="127"/>
      <c r="S105" s="127"/>
      <c r="T105" s="127"/>
      <c r="U105" s="127"/>
      <c r="V105" s="127"/>
      <c r="W105" s="41"/>
      <c r="X105" s="127"/>
      <c r="Y105" s="127"/>
      <c r="Z105" s="110"/>
      <c r="AA105" s="41"/>
      <c r="AB105" s="110"/>
      <c r="AC105" s="110"/>
      <c r="AD105" s="91"/>
    </row>
    <row r="106" spans="1:30" x14ac:dyDescent="0.2">
      <c r="A106" s="25"/>
      <c r="B106" s="17"/>
      <c r="C106" s="65"/>
      <c r="D106" s="19"/>
      <c r="E106" s="187"/>
      <c r="F106" s="186"/>
      <c r="G106" s="186"/>
      <c r="H106" s="188"/>
      <c r="I106" s="186"/>
      <c r="J106" s="76"/>
      <c r="K106" s="141"/>
      <c r="L106" s="6"/>
      <c r="M106" s="6"/>
      <c r="N106" s="76"/>
      <c r="O106" s="141"/>
      <c r="P106" s="76"/>
      <c r="Q106" s="6"/>
      <c r="R106" s="6"/>
      <c r="S106" s="6"/>
      <c r="T106" s="6"/>
      <c r="U106" s="6"/>
      <c r="V106" s="6"/>
      <c r="W106" s="187"/>
      <c r="X106" s="186"/>
      <c r="Y106" s="186"/>
      <c r="Z106" s="188"/>
      <c r="AA106" s="187"/>
      <c r="AB106" s="76"/>
      <c r="AC106" s="76"/>
      <c r="AD106" s="91"/>
    </row>
    <row r="107" spans="1:30" x14ac:dyDescent="0.2">
      <c r="A107" s="29" t="s">
        <v>114</v>
      </c>
      <c r="B107" s="30" t="s">
        <v>4</v>
      </c>
      <c r="C107" s="172"/>
      <c r="D107" s="177"/>
      <c r="E107" s="41"/>
      <c r="F107" s="127"/>
      <c r="G107" s="127"/>
      <c r="H107" s="110"/>
      <c r="I107" s="127"/>
      <c r="J107" s="110"/>
      <c r="K107" s="69">
        <f>K108-W108</f>
        <v>-99.529705854077847</v>
      </c>
      <c r="L107" s="179">
        <f>L108-X108</f>
        <v>-85.829705854077844</v>
      </c>
      <c r="M107" s="179">
        <f t="shared" ref="M107" si="56">M108-Y108</f>
        <v>-99.529705854077847</v>
      </c>
      <c r="N107" s="113">
        <f t="shared" ref="N107" si="57">N108-Z108</f>
        <v>-84.279705854077847</v>
      </c>
      <c r="O107" s="69">
        <f t="shared" ref="O107" si="58">O108-AA108</f>
        <v>-84.279705854077847</v>
      </c>
      <c r="P107" s="113">
        <f t="shared" ref="P107" si="59">P108-AB108</f>
        <v>-98.729705854077849</v>
      </c>
      <c r="Q107" s="127"/>
      <c r="R107" s="127"/>
      <c r="S107" s="127"/>
      <c r="T107" s="127"/>
      <c r="U107" s="127"/>
      <c r="V107" s="127"/>
      <c r="W107" s="41"/>
      <c r="X107" s="127"/>
      <c r="Y107" s="127"/>
      <c r="Z107" s="110"/>
      <c r="AA107" s="41"/>
      <c r="AB107" s="110"/>
      <c r="AC107" s="226">
        <f>-120.5+10*LOG10(E6/15)</f>
        <v>-120.5</v>
      </c>
      <c r="AD107" s="227" t="s">
        <v>132</v>
      </c>
    </row>
    <row r="108" spans="1:30" x14ac:dyDescent="0.2">
      <c r="A108" s="32" t="s">
        <v>115</v>
      </c>
      <c r="B108" s="30" t="s">
        <v>4</v>
      </c>
      <c r="C108" s="172"/>
      <c r="D108" s="177"/>
      <c r="E108" s="41"/>
      <c r="F108" s="127"/>
      <c r="G108" s="127"/>
      <c r="H108" s="110"/>
      <c r="I108" s="127"/>
      <c r="J108" s="110"/>
      <c r="K108" s="41">
        <f>K92</f>
        <v>-98.000000000000014</v>
      </c>
      <c r="L108" s="197">
        <f t="shared" ref="L108:P108" si="60">L92</f>
        <v>-84.300000000000011</v>
      </c>
      <c r="M108" s="197">
        <f t="shared" si="60"/>
        <v>-98.000000000000014</v>
      </c>
      <c r="N108" s="197">
        <f t="shared" si="60"/>
        <v>-82.750000000000014</v>
      </c>
      <c r="O108" s="41">
        <f t="shared" si="60"/>
        <v>-82.750000000000014</v>
      </c>
      <c r="P108" s="110">
        <f t="shared" si="60"/>
        <v>-97.200000000000017</v>
      </c>
      <c r="Q108" s="127"/>
      <c r="R108" s="127"/>
      <c r="S108" s="127"/>
      <c r="T108" s="127"/>
      <c r="U108" s="127"/>
      <c r="V108" s="127"/>
      <c r="W108" s="116">
        <f t="shared" ref="W108:AB108" si="61">W50</f>
        <v>1.5297058540778354</v>
      </c>
      <c r="X108" s="130">
        <f t="shared" si="61"/>
        <v>1.5297058540778354</v>
      </c>
      <c r="Y108" s="130">
        <f t="shared" si="61"/>
        <v>1.5297058540778354</v>
      </c>
      <c r="Z108" s="117">
        <f t="shared" si="61"/>
        <v>1.5297058540778354</v>
      </c>
      <c r="AA108" s="116">
        <f t="shared" si="61"/>
        <v>1.5297058540778354</v>
      </c>
      <c r="AB108" s="117">
        <f t="shared" si="61"/>
        <v>1.5297058540778354</v>
      </c>
      <c r="AC108" s="110"/>
      <c r="AD108" s="91"/>
    </row>
    <row r="109" spans="1:30" x14ac:dyDescent="0.2">
      <c r="A109" s="29" t="s">
        <v>116</v>
      </c>
      <c r="B109" s="30" t="s">
        <v>4</v>
      </c>
      <c r="C109" s="172"/>
      <c r="D109" s="177"/>
      <c r="E109" s="41"/>
      <c r="F109" s="127"/>
      <c r="G109" s="127"/>
      <c r="H109" s="110"/>
      <c r="I109" s="127"/>
      <c r="J109" s="110"/>
      <c r="K109" s="41">
        <f>K108+W108</f>
        <v>-96.470294145922182</v>
      </c>
      <c r="L109" s="127">
        <f>L108+X108</f>
        <v>-82.770294145922179</v>
      </c>
      <c r="M109" s="127">
        <f t="shared" ref="M109" si="62">M108+Y108</f>
        <v>-96.470294145922182</v>
      </c>
      <c r="N109" s="110">
        <f t="shared" ref="N109" si="63">N108+Z108</f>
        <v>-81.220294145922182</v>
      </c>
      <c r="O109" s="41">
        <f t="shared" ref="O109" si="64">O108+AA108</f>
        <v>-81.220294145922182</v>
      </c>
      <c r="P109" s="110">
        <f t="shared" ref="P109" si="65">P108+AB108</f>
        <v>-95.670294145922185</v>
      </c>
      <c r="Q109" s="127"/>
      <c r="R109" s="127"/>
      <c r="S109" s="127"/>
      <c r="T109" s="127"/>
      <c r="U109" s="127"/>
      <c r="V109" s="127"/>
      <c r="W109" s="41"/>
      <c r="X109" s="127"/>
      <c r="Y109" s="127"/>
      <c r="Z109" s="110"/>
      <c r="AA109" s="41"/>
      <c r="AB109" s="110"/>
      <c r="AC109" s="110"/>
      <c r="AD109" s="91"/>
    </row>
    <row r="110" spans="1:30" x14ac:dyDescent="0.2">
      <c r="A110" s="25"/>
      <c r="B110" s="17"/>
      <c r="C110" s="65"/>
      <c r="D110" s="19"/>
      <c r="E110" s="15"/>
      <c r="F110" s="16"/>
      <c r="G110" s="16"/>
      <c r="H110" s="14"/>
      <c r="I110" s="16"/>
      <c r="J110" s="76"/>
      <c r="K110" s="141"/>
      <c r="L110" s="6"/>
      <c r="M110" s="6"/>
      <c r="N110" s="76"/>
      <c r="O110" s="141"/>
      <c r="P110" s="76"/>
      <c r="Q110" s="6"/>
      <c r="R110" s="6"/>
      <c r="S110" s="6"/>
      <c r="T110" s="6"/>
      <c r="U110" s="6"/>
      <c r="V110" s="6"/>
      <c r="W110" s="15"/>
      <c r="X110" s="16"/>
      <c r="Y110" s="16"/>
      <c r="Z110" s="14"/>
      <c r="AA110" s="15"/>
      <c r="AB110" s="76"/>
      <c r="AC110" s="76"/>
      <c r="AD110" s="91"/>
    </row>
    <row r="111" spans="1:30" x14ac:dyDescent="0.2">
      <c r="A111" s="29" t="s">
        <v>66</v>
      </c>
      <c r="B111" s="70" t="s">
        <v>41</v>
      </c>
      <c r="C111" s="172"/>
      <c r="D111" s="177"/>
      <c r="E111" s="41"/>
      <c r="F111" s="127"/>
      <c r="G111" s="127"/>
      <c r="H111" s="110"/>
      <c r="I111" s="127"/>
      <c r="J111" s="110"/>
      <c r="K111" s="69">
        <f>K112-W112</f>
        <v>-68.545335489704087</v>
      </c>
      <c r="L111" s="179">
        <f t="shared" ref="L111:P111" si="66">L112-X112</f>
        <v>-57.691674338626676</v>
      </c>
      <c r="M111" s="179">
        <f t="shared" si="66"/>
        <v>-68.545335489704087</v>
      </c>
      <c r="N111" s="113">
        <f t="shared" si="66"/>
        <v>-56.198422355988583</v>
      </c>
      <c r="O111" s="69">
        <f t="shared" si="66"/>
        <v>-56.198422355988583</v>
      </c>
      <c r="P111" s="113">
        <f t="shared" si="66"/>
        <v>-68.138502113482303</v>
      </c>
      <c r="Q111" s="127"/>
      <c r="R111" s="127"/>
      <c r="S111" s="127"/>
      <c r="T111" s="127"/>
      <c r="U111" s="127"/>
      <c r="V111" s="127"/>
      <c r="W111" s="118"/>
      <c r="X111" s="183"/>
      <c r="Y111" s="183"/>
      <c r="Z111" s="119"/>
      <c r="AA111" s="118"/>
      <c r="AB111" s="119"/>
      <c r="AC111" s="226">
        <f>-117.5+10*LOG10(E8*12*E6/15)</f>
        <v>-89.548154103175762</v>
      </c>
      <c r="AD111" s="227" t="s">
        <v>131</v>
      </c>
    </row>
    <row r="112" spans="1:30" x14ac:dyDescent="0.2">
      <c r="A112" s="32" t="s">
        <v>67</v>
      </c>
      <c r="B112" s="70" t="s">
        <v>41</v>
      </c>
      <c r="C112" s="172"/>
      <c r="D112" s="177"/>
      <c r="E112" s="41"/>
      <c r="F112" s="127"/>
      <c r="G112" s="127"/>
      <c r="H112" s="110"/>
      <c r="I112" s="127"/>
      <c r="J112" s="110"/>
      <c r="K112" s="41">
        <f>K93</f>
        <v>-67.037854146535949</v>
      </c>
      <c r="L112" s="180">
        <f>L93</f>
        <v>-56.166735505722301</v>
      </c>
      <c r="M112" s="180">
        <f t="shared" ref="M112:P112" si="67">M93</f>
        <v>-67.037854146535949</v>
      </c>
      <c r="N112" s="181">
        <f t="shared" si="67"/>
        <v>-54.670398234613991</v>
      </c>
      <c r="O112" s="182">
        <f t="shared" si="67"/>
        <v>-54.670398234613991</v>
      </c>
      <c r="P112" s="110">
        <f t="shared" si="67"/>
        <v>-66.619459450914292</v>
      </c>
      <c r="Q112" s="127"/>
      <c r="R112" s="127"/>
      <c r="S112" s="127"/>
      <c r="T112" s="127"/>
      <c r="U112" s="127"/>
      <c r="V112" s="127"/>
      <c r="W112" s="116">
        <f t="shared" ref="W112:AB112" si="68">W54</f>
        <v>1.5074813431681335</v>
      </c>
      <c r="X112" s="130">
        <f t="shared" si="68"/>
        <v>1.5249388329043727</v>
      </c>
      <c r="Y112" s="130">
        <f t="shared" si="68"/>
        <v>1.5074813431681335</v>
      </c>
      <c r="Z112" s="117">
        <f t="shared" si="68"/>
        <v>1.5280241213745938</v>
      </c>
      <c r="AA112" s="116">
        <f t="shared" si="68"/>
        <v>1.5280241213745938</v>
      </c>
      <c r="AB112" s="117">
        <f t="shared" si="68"/>
        <v>1.5190426625680178</v>
      </c>
      <c r="AC112" s="117"/>
      <c r="AD112" s="91"/>
    </row>
    <row r="113" spans="1:30" x14ac:dyDescent="0.2">
      <c r="A113" s="29" t="s">
        <v>68</v>
      </c>
      <c r="B113" s="70" t="s">
        <v>41</v>
      </c>
      <c r="C113" s="172"/>
      <c r="D113" s="177"/>
      <c r="E113" s="41"/>
      <c r="F113" s="127"/>
      <c r="G113" s="127"/>
      <c r="H113" s="110"/>
      <c r="I113" s="127"/>
      <c r="J113" s="110"/>
      <c r="K113" s="69">
        <f>K112+W112</f>
        <v>-65.530372803367811</v>
      </c>
      <c r="L113" s="179">
        <f t="shared" ref="L113:P113" si="69">L112+X112</f>
        <v>-54.641796672817925</v>
      </c>
      <c r="M113" s="179">
        <f t="shared" si="69"/>
        <v>-65.530372803367811</v>
      </c>
      <c r="N113" s="113">
        <f t="shared" si="69"/>
        <v>-53.142374113239399</v>
      </c>
      <c r="O113" s="69">
        <f t="shared" si="69"/>
        <v>-53.142374113239399</v>
      </c>
      <c r="P113" s="113">
        <f t="shared" si="69"/>
        <v>-65.10041678834628</v>
      </c>
      <c r="Q113" s="127"/>
      <c r="R113" s="127"/>
      <c r="S113" s="127"/>
      <c r="T113" s="127"/>
      <c r="U113" s="127"/>
      <c r="V113" s="127"/>
      <c r="W113" s="118"/>
      <c r="X113" s="183"/>
      <c r="Y113" s="183"/>
      <c r="Z113" s="119"/>
      <c r="AA113" s="118"/>
      <c r="AB113" s="119"/>
      <c r="AC113" s="178">
        <v>-50</v>
      </c>
      <c r="AD113" s="82" t="s">
        <v>133</v>
      </c>
    </row>
    <row r="114" spans="1:30" x14ac:dyDescent="0.2">
      <c r="A114" s="25"/>
      <c r="B114" s="17"/>
      <c r="C114" s="65"/>
      <c r="D114" s="19"/>
      <c r="E114" s="60"/>
      <c r="F114" s="23"/>
      <c r="G114" s="23"/>
      <c r="H114" s="72"/>
      <c r="I114" s="23"/>
      <c r="J114" s="72"/>
      <c r="K114" s="60"/>
      <c r="L114" s="23"/>
      <c r="M114" s="23"/>
      <c r="N114" s="72"/>
      <c r="O114" s="60"/>
      <c r="P114" s="72"/>
      <c r="Q114" s="23"/>
      <c r="R114" s="23"/>
      <c r="S114" s="23"/>
      <c r="T114" s="23"/>
      <c r="U114" s="23"/>
      <c r="V114" s="23"/>
      <c r="W114" s="15"/>
      <c r="X114" s="16"/>
      <c r="Y114" s="16"/>
      <c r="Z114" s="14"/>
      <c r="AA114" s="15"/>
      <c r="AB114" s="14"/>
      <c r="AC114" s="14"/>
      <c r="AD114" s="44"/>
    </row>
    <row r="115" spans="1:30" x14ac:dyDescent="0.2">
      <c r="A115" s="29" t="s">
        <v>91</v>
      </c>
      <c r="B115" s="30" t="s">
        <v>79</v>
      </c>
      <c r="C115" s="172"/>
      <c r="D115" s="177"/>
      <c r="E115" s="41"/>
      <c r="F115" s="127"/>
      <c r="G115" s="127"/>
      <c r="H115" s="110"/>
      <c r="I115" s="127"/>
      <c r="J115" s="110"/>
      <c r="K115" s="41">
        <f>K116-W116</f>
        <v>-111.02970585407785</v>
      </c>
      <c r="L115" s="127">
        <f t="shared" ref="L115:P115" si="70">L116-X116</f>
        <v>-97.329705854077844</v>
      </c>
      <c r="M115" s="127">
        <f t="shared" si="70"/>
        <v>-111.02970585407785</v>
      </c>
      <c r="N115" s="113">
        <f t="shared" si="70"/>
        <v>-95.779705854077847</v>
      </c>
      <c r="O115" s="41">
        <f t="shared" si="70"/>
        <v>-95.779705854077847</v>
      </c>
      <c r="P115" s="113">
        <f t="shared" si="70"/>
        <v>-110.22970585407785</v>
      </c>
      <c r="Q115" s="127"/>
      <c r="R115" s="127"/>
      <c r="S115" s="127"/>
      <c r="T115" s="127"/>
      <c r="U115" s="127"/>
      <c r="V115" s="127"/>
      <c r="W115" s="41"/>
      <c r="X115" s="127"/>
      <c r="Y115" s="127"/>
      <c r="Z115" s="110"/>
      <c r="AA115" s="41"/>
      <c r="AB115" s="110"/>
      <c r="AC115" s="178">
        <f>D87+1</f>
        <v>-111</v>
      </c>
      <c r="AD115" s="82" t="s">
        <v>120</v>
      </c>
    </row>
    <row r="116" spans="1:30" x14ac:dyDescent="0.2">
      <c r="A116" s="32" t="s">
        <v>90</v>
      </c>
      <c r="B116" s="30" t="s">
        <v>79</v>
      </c>
      <c r="C116" s="172"/>
      <c r="D116" s="177"/>
      <c r="E116" s="41"/>
      <c r="F116" s="127"/>
      <c r="G116" s="127"/>
      <c r="H116" s="110"/>
      <c r="I116" s="127"/>
      <c r="J116" s="110"/>
      <c r="K116" s="41">
        <f>K92</f>
        <v>-98.000000000000014</v>
      </c>
      <c r="L116" s="127">
        <f t="shared" ref="L116:P116" si="71">L92</f>
        <v>-84.300000000000011</v>
      </c>
      <c r="M116" s="127">
        <f t="shared" si="71"/>
        <v>-98.000000000000014</v>
      </c>
      <c r="N116" s="110">
        <f t="shared" si="71"/>
        <v>-82.750000000000014</v>
      </c>
      <c r="O116" s="41">
        <f t="shared" si="71"/>
        <v>-82.750000000000014</v>
      </c>
      <c r="P116" s="110">
        <f t="shared" si="71"/>
        <v>-97.200000000000017</v>
      </c>
      <c r="Q116" s="127"/>
      <c r="R116" s="127"/>
      <c r="S116" s="127"/>
      <c r="T116" s="127"/>
      <c r="U116" s="127"/>
      <c r="V116" s="127"/>
      <c r="W116" s="116">
        <f t="shared" ref="W116:AB116" si="72">W58</f>
        <v>13.029705854077836</v>
      </c>
      <c r="X116" s="130">
        <f t="shared" si="72"/>
        <v>13.029705854077836</v>
      </c>
      <c r="Y116" s="130">
        <f t="shared" si="72"/>
        <v>13.029705854077836</v>
      </c>
      <c r="Z116" s="117">
        <f t="shared" si="72"/>
        <v>13.029705854077836</v>
      </c>
      <c r="AA116" s="116">
        <f t="shared" si="72"/>
        <v>13.029705854077836</v>
      </c>
      <c r="AB116" s="117">
        <f t="shared" si="72"/>
        <v>13.029705854077836</v>
      </c>
      <c r="AC116" s="117"/>
      <c r="AD116" s="20"/>
    </row>
    <row r="117" spans="1:30" x14ac:dyDescent="0.2">
      <c r="A117" s="29" t="s">
        <v>92</v>
      </c>
      <c r="B117" s="30" t="s">
        <v>79</v>
      </c>
      <c r="C117" s="172"/>
      <c r="D117" s="177"/>
      <c r="E117" s="41"/>
      <c r="F117" s="127"/>
      <c r="G117" s="127"/>
      <c r="H117" s="110"/>
      <c r="I117" s="127"/>
      <c r="J117" s="110"/>
      <c r="K117" s="41">
        <f>K116+W116</f>
        <v>-84.970294145922182</v>
      </c>
      <c r="L117" s="127">
        <f t="shared" ref="L117:P117" si="73">L116+X116</f>
        <v>-71.270294145922179</v>
      </c>
      <c r="M117" s="127">
        <f t="shared" si="73"/>
        <v>-84.970294145922182</v>
      </c>
      <c r="N117" s="110">
        <f t="shared" si="73"/>
        <v>-69.720294145922182</v>
      </c>
      <c r="O117" s="41">
        <f t="shared" si="73"/>
        <v>-69.720294145922182</v>
      </c>
      <c r="P117" s="110">
        <f t="shared" si="73"/>
        <v>-84.170294145922185</v>
      </c>
      <c r="Q117" s="127"/>
      <c r="R117" s="127"/>
      <c r="S117" s="127"/>
      <c r="T117" s="127"/>
      <c r="U117" s="127"/>
      <c r="V117" s="127"/>
      <c r="W117" s="41"/>
      <c r="X117" s="127"/>
      <c r="Y117" s="127"/>
      <c r="Z117" s="110"/>
      <c r="AA117" s="41"/>
      <c r="AB117" s="110"/>
      <c r="AC117" s="117"/>
      <c r="AD117" s="20"/>
    </row>
    <row r="118" spans="1:30" ht="12.95" customHeight="1" x14ac:dyDescent="0.2">
      <c r="A118" s="54"/>
      <c r="B118" s="23"/>
      <c r="C118" s="60"/>
      <c r="D118" s="72"/>
      <c r="E118" s="13"/>
      <c r="F118" s="37"/>
      <c r="G118" s="37"/>
      <c r="H118" s="111"/>
      <c r="I118" s="37"/>
      <c r="J118" s="111"/>
      <c r="K118" s="13"/>
      <c r="L118" s="37"/>
      <c r="M118" s="37"/>
      <c r="N118" s="111"/>
      <c r="O118" s="13"/>
      <c r="P118" s="111"/>
      <c r="Q118" s="22"/>
      <c r="R118" s="22"/>
      <c r="S118" s="22"/>
      <c r="T118" s="22"/>
      <c r="U118" s="22"/>
      <c r="V118" s="22"/>
      <c r="W118" s="120"/>
      <c r="X118" s="132"/>
      <c r="Y118" s="132"/>
      <c r="Z118" s="121"/>
      <c r="AA118" s="120"/>
      <c r="AB118" s="121"/>
      <c r="AC118" s="111"/>
      <c r="AD118" s="44"/>
    </row>
    <row r="119" spans="1:30" x14ac:dyDescent="0.2">
      <c r="A119" s="25"/>
      <c r="B119" s="17"/>
      <c r="C119" s="65"/>
      <c r="D119" s="19"/>
      <c r="E119" s="60"/>
      <c r="F119" s="23"/>
      <c r="G119" s="23"/>
      <c r="H119" s="72"/>
      <c r="I119" s="23"/>
      <c r="J119" s="72"/>
      <c r="K119" s="60"/>
      <c r="L119" s="23"/>
      <c r="M119" s="23"/>
      <c r="N119" s="72"/>
      <c r="O119" s="60"/>
      <c r="P119" s="72"/>
      <c r="Q119" s="23"/>
      <c r="R119" s="23"/>
      <c r="S119" s="23"/>
      <c r="T119" s="23"/>
      <c r="U119" s="23"/>
      <c r="V119" s="23"/>
      <c r="W119" s="15"/>
      <c r="X119" s="16"/>
      <c r="Y119" s="16"/>
      <c r="Z119" s="14"/>
      <c r="AA119" s="15"/>
      <c r="AB119" s="14"/>
      <c r="AC119" s="14"/>
      <c r="AD119" s="44"/>
    </row>
    <row r="120" spans="1:30" x14ac:dyDescent="0.2">
      <c r="A120" s="29" t="s">
        <v>104</v>
      </c>
      <c r="B120" s="30" t="s">
        <v>4</v>
      </c>
      <c r="C120" s="172"/>
      <c r="D120" s="177"/>
      <c r="E120" s="41"/>
      <c r="F120" s="127"/>
      <c r="G120" s="127"/>
      <c r="H120" s="110"/>
      <c r="I120" s="127"/>
      <c r="J120" s="110"/>
      <c r="K120" s="198">
        <f t="shared" ref="K120" si="74">K121-W121</f>
        <v>-6.4242640687119286</v>
      </c>
      <c r="L120" s="199">
        <f t="shared" ref="L120" si="75">L121-X121</f>
        <v>-6.4242640687119286</v>
      </c>
      <c r="M120" s="221">
        <f t="shared" ref="M120" si="76">M121-Y121</f>
        <v>-6.4242640687119286</v>
      </c>
      <c r="N120" s="197">
        <f>IF(N121&lt;Z121, 0, N121-Z121)</f>
        <v>0</v>
      </c>
      <c r="O120" s="198">
        <f t="shared" ref="O120" si="77">O121-AA121</f>
        <v>-6.4242640687119286</v>
      </c>
      <c r="P120" s="200">
        <f t="shared" ref="P120" si="78">P121-AB121</f>
        <v>-6.4242640687119286</v>
      </c>
      <c r="Q120" s="127"/>
      <c r="R120" s="127"/>
      <c r="S120" s="127"/>
      <c r="T120" s="127"/>
      <c r="U120" s="127"/>
      <c r="V120" s="127"/>
      <c r="W120" s="41"/>
      <c r="X120" s="127"/>
      <c r="Y120" s="127"/>
      <c r="Z120" s="110"/>
      <c r="AA120" s="41"/>
      <c r="AB120" s="110"/>
      <c r="AC120" s="117"/>
      <c r="AD120" s="20"/>
    </row>
    <row r="121" spans="1:30" x14ac:dyDescent="0.2">
      <c r="A121" s="32" t="s">
        <v>102</v>
      </c>
      <c r="B121" s="30" t="s">
        <v>4</v>
      </c>
      <c r="C121" s="172"/>
      <c r="D121" s="177"/>
      <c r="E121" s="41"/>
      <c r="F121" s="127"/>
      <c r="G121" s="127"/>
      <c r="H121" s="110"/>
      <c r="I121" s="127"/>
      <c r="J121" s="110"/>
      <c r="K121" s="198">
        <f t="shared" ref="K121:M121" si="79">K94</f>
        <v>0</v>
      </c>
      <c r="L121" s="199">
        <f t="shared" si="79"/>
        <v>0</v>
      </c>
      <c r="M121" s="199">
        <f t="shared" si="79"/>
        <v>0</v>
      </c>
      <c r="N121" s="110">
        <f>N94</f>
        <v>1.5499999999999972</v>
      </c>
      <c r="O121" s="198">
        <f t="shared" ref="O121:P121" si="80">O94</f>
        <v>0</v>
      </c>
      <c r="P121" s="200">
        <f t="shared" si="80"/>
        <v>0</v>
      </c>
      <c r="Q121" s="127"/>
      <c r="R121" s="127"/>
      <c r="S121" s="127"/>
      <c r="T121" s="127"/>
      <c r="U121" s="127"/>
      <c r="V121" s="127"/>
      <c r="W121" s="116">
        <f t="shared" ref="W121:AB121" si="81">W62</f>
        <v>6.4242640687119286</v>
      </c>
      <c r="X121" s="130">
        <f t="shared" si="81"/>
        <v>6.4242640687119286</v>
      </c>
      <c r="Y121" s="130">
        <f t="shared" si="81"/>
        <v>6.4242640687119286</v>
      </c>
      <c r="Z121" s="117">
        <f t="shared" si="81"/>
        <v>6.4242640687119286</v>
      </c>
      <c r="AA121" s="116">
        <f t="shared" si="81"/>
        <v>6.4242640687119286</v>
      </c>
      <c r="AB121" s="117">
        <f t="shared" si="81"/>
        <v>6.4242640687119286</v>
      </c>
      <c r="AC121" s="117"/>
      <c r="AD121" s="20"/>
    </row>
    <row r="122" spans="1:30" x14ac:dyDescent="0.2">
      <c r="A122" s="29" t="s">
        <v>103</v>
      </c>
      <c r="B122" s="30" t="s">
        <v>4</v>
      </c>
      <c r="C122" s="172"/>
      <c r="D122" s="177"/>
      <c r="E122" s="41"/>
      <c r="F122" s="127"/>
      <c r="G122" s="127"/>
      <c r="H122" s="110"/>
      <c r="I122" s="127"/>
      <c r="J122" s="110"/>
      <c r="K122" s="198">
        <f t="shared" ref="K122" si="82">K121+W121</f>
        <v>6.4242640687119286</v>
      </c>
      <c r="L122" s="199">
        <f t="shared" ref="L122" si="83">L121+X121</f>
        <v>6.4242640687119286</v>
      </c>
      <c r="M122" s="199">
        <f t="shared" ref="M122" si="84">M121+Y121</f>
        <v>6.4242640687119286</v>
      </c>
      <c r="N122" s="113">
        <f>N121+Z121</f>
        <v>7.9742640687119257</v>
      </c>
      <c r="O122" s="198">
        <f t="shared" ref="O122" si="85">O121+AA121</f>
        <v>6.4242640687119286</v>
      </c>
      <c r="P122" s="200">
        <f t="shared" ref="P122" si="86">P121+AB121</f>
        <v>6.4242640687119286</v>
      </c>
      <c r="Q122" s="127"/>
      <c r="R122" s="127"/>
      <c r="S122" s="127"/>
      <c r="T122" s="127"/>
      <c r="U122" s="127"/>
      <c r="V122" s="127"/>
      <c r="W122" s="41"/>
      <c r="X122" s="127"/>
      <c r="Y122" s="127"/>
      <c r="Z122" s="110"/>
      <c r="AA122" s="41"/>
      <c r="AB122" s="110"/>
      <c r="AC122" s="178">
        <f>C87</f>
        <v>8</v>
      </c>
      <c r="AD122" s="82" t="s">
        <v>93</v>
      </c>
    </row>
    <row r="123" spans="1:30" ht="12.95" customHeight="1" x14ac:dyDescent="0.2">
      <c r="A123" s="54"/>
      <c r="B123" s="23"/>
      <c r="C123" s="60"/>
      <c r="D123" s="72"/>
      <c r="E123" s="13"/>
      <c r="F123" s="37"/>
      <c r="G123" s="37"/>
      <c r="H123" s="111"/>
      <c r="I123" s="37"/>
      <c r="J123" s="111"/>
      <c r="K123" s="13"/>
      <c r="L123" s="37"/>
      <c r="M123" s="37"/>
      <c r="N123" s="111"/>
      <c r="O123" s="13"/>
      <c r="P123" s="111"/>
      <c r="Q123" s="22"/>
      <c r="R123" s="22"/>
      <c r="S123" s="22"/>
      <c r="T123" s="22"/>
      <c r="U123" s="22"/>
      <c r="V123" s="22"/>
      <c r="W123" s="120"/>
      <c r="X123" s="132"/>
      <c r="Y123" s="132"/>
      <c r="Z123" s="121"/>
      <c r="AA123" s="120"/>
      <c r="AB123" s="121"/>
      <c r="AC123" s="111"/>
      <c r="AD123" s="44"/>
    </row>
    <row r="124" spans="1:30" x14ac:dyDescent="0.2">
      <c r="A124" s="25"/>
      <c r="B124" s="17"/>
      <c r="C124" s="65"/>
      <c r="D124" s="19"/>
      <c r="E124" s="60"/>
      <c r="F124" s="23"/>
      <c r="G124" s="23"/>
      <c r="H124" s="72"/>
      <c r="I124" s="23"/>
      <c r="J124" s="72"/>
      <c r="K124" s="60"/>
      <c r="L124" s="23"/>
      <c r="M124" s="23"/>
      <c r="N124" s="72"/>
      <c r="O124" s="60"/>
      <c r="P124" s="72"/>
      <c r="Q124" s="23"/>
      <c r="R124" s="23"/>
      <c r="S124" s="23"/>
      <c r="T124" s="23"/>
      <c r="U124" s="23"/>
      <c r="V124" s="23"/>
      <c r="W124" s="15"/>
      <c r="X124" s="16"/>
      <c r="Y124" s="16"/>
      <c r="Z124" s="14"/>
      <c r="AA124" s="15"/>
      <c r="AB124" s="14"/>
      <c r="AC124" s="14"/>
      <c r="AD124" s="44"/>
    </row>
    <row r="125" spans="1:30" x14ac:dyDescent="0.2">
      <c r="A125" s="29" t="s">
        <v>106</v>
      </c>
      <c r="B125" s="30" t="s">
        <v>4</v>
      </c>
      <c r="C125" s="172"/>
      <c r="D125" s="177"/>
      <c r="E125" s="41"/>
      <c r="F125" s="127"/>
      <c r="G125" s="127"/>
      <c r="H125" s="110"/>
      <c r="I125" s="127"/>
      <c r="J125" s="110"/>
      <c r="K125" s="198">
        <f t="shared" ref="K125" si="87">K126-W126</f>
        <v>-6.4242640687119286</v>
      </c>
      <c r="L125" s="199">
        <f t="shared" ref="L125" si="88">L126-X126</f>
        <v>-6.4242640687119286</v>
      </c>
      <c r="M125" s="199">
        <f t="shared" ref="M125" si="89">M126-Y126</f>
        <v>-6.4242640687119286</v>
      </c>
      <c r="N125" s="200">
        <f t="shared" ref="N125" si="90">N126-Z126</f>
        <v>-6.4242640687119286</v>
      </c>
      <c r="O125" s="198">
        <f t="shared" ref="O125" si="91">O126-AA126</f>
        <v>-6.4242640687119286</v>
      </c>
      <c r="P125" s="113">
        <f>IF(P126&lt;AB126,0,P126-AB126)</f>
        <v>8.0257359312880752</v>
      </c>
      <c r="Q125" s="127"/>
      <c r="R125" s="127"/>
      <c r="S125" s="127"/>
      <c r="T125" s="127"/>
      <c r="U125" s="127"/>
      <c r="V125" s="127"/>
      <c r="W125" s="41"/>
      <c r="X125" s="127"/>
      <c r="Y125" s="127"/>
      <c r="Z125" s="110"/>
      <c r="AA125" s="41"/>
      <c r="AB125" s="110"/>
      <c r="AC125" s="178">
        <f>C87</f>
        <v>8</v>
      </c>
      <c r="AD125" s="82" t="s">
        <v>94</v>
      </c>
    </row>
    <row r="126" spans="1:30" x14ac:dyDescent="0.2">
      <c r="A126" s="32" t="s">
        <v>105</v>
      </c>
      <c r="B126" s="30" t="s">
        <v>4</v>
      </c>
      <c r="C126" s="172"/>
      <c r="D126" s="177"/>
      <c r="E126" s="41"/>
      <c r="F126" s="127"/>
      <c r="G126" s="127"/>
      <c r="H126" s="110"/>
      <c r="I126" s="127"/>
      <c r="J126" s="110"/>
      <c r="K126" s="198">
        <f t="shared" ref="K126:O126" si="92">K95</f>
        <v>0</v>
      </c>
      <c r="L126" s="199">
        <f t="shared" si="92"/>
        <v>0</v>
      </c>
      <c r="M126" s="199">
        <f t="shared" si="92"/>
        <v>0</v>
      </c>
      <c r="N126" s="200">
        <f t="shared" si="92"/>
        <v>0</v>
      </c>
      <c r="O126" s="198">
        <f t="shared" si="92"/>
        <v>0</v>
      </c>
      <c r="P126" s="110">
        <f>P95</f>
        <v>14.450000000000003</v>
      </c>
      <c r="Q126" s="127"/>
      <c r="R126" s="127"/>
      <c r="S126" s="127"/>
      <c r="T126" s="127"/>
      <c r="U126" s="127"/>
      <c r="V126" s="127"/>
      <c r="W126" s="116">
        <f t="shared" ref="W126:AB126" si="93">W66</f>
        <v>6.4242640687119286</v>
      </c>
      <c r="X126" s="130">
        <f t="shared" si="93"/>
        <v>6.4242640687119286</v>
      </c>
      <c r="Y126" s="130">
        <f t="shared" si="93"/>
        <v>6.4242640687119286</v>
      </c>
      <c r="Z126" s="117">
        <f t="shared" si="93"/>
        <v>6.4242640687119286</v>
      </c>
      <c r="AA126" s="116">
        <f t="shared" si="93"/>
        <v>6.4242640687119286</v>
      </c>
      <c r="AB126" s="117">
        <f t="shared" si="93"/>
        <v>6.4242640687119286</v>
      </c>
      <c r="AC126" s="117"/>
      <c r="AD126" s="20"/>
    </row>
    <row r="127" spans="1:30" x14ac:dyDescent="0.2">
      <c r="A127" s="29" t="s">
        <v>107</v>
      </c>
      <c r="B127" s="30" t="s">
        <v>4</v>
      </c>
      <c r="C127" s="172"/>
      <c r="D127" s="177"/>
      <c r="E127" s="41"/>
      <c r="F127" s="127"/>
      <c r="G127" s="127"/>
      <c r="H127" s="110"/>
      <c r="I127" s="127"/>
      <c r="J127" s="110"/>
      <c r="K127" s="198">
        <f t="shared" ref="K127" si="94">K126+W126</f>
        <v>6.4242640687119286</v>
      </c>
      <c r="L127" s="199">
        <f t="shared" ref="L127" si="95">L126+X126</f>
        <v>6.4242640687119286</v>
      </c>
      <c r="M127" s="199">
        <f t="shared" ref="M127" si="96">M126+Y126</f>
        <v>6.4242640687119286</v>
      </c>
      <c r="N127" s="200">
        <f t="shared" ref="N127" si="97">N126+Z126</f>
        <v>6.4242640687119286</v>
      </c>
      <c r="O127" s="198">
        <f t="shared" ref="O127" si="98">O126+AA126</f>
        <v>6.4242640687119286</v>
      </c>
      <c r="P127" s="110">
        <f t="shared" ref="P127" si="99">P126+AB126</f>
        <v>20.874264068711931</v>
      </c>
      <c r="Q127" s="127"/>
      <c r="R127" s="127"/>
      <c r="S127" s="127"/>
      <c r="T127" s="127"/>
      <c r="U127" s="127"/>
      <c r="V127" s="127"/>
      <c r="W127" s="41"/>
      <c r="X127" s="127"/>
      <c r="Y127" s="127"/>
      <c r="Z127" s="110"/>
      <c r="AA127" s="41"/>
      <c r="AB127" s="110"/>
      <c r="AC127" s="117"/>
      <c r="AD127" s="20"/>
    </row>
    <row r="128" spans="1:30" ht="12.95" customHeight="1" x14ac:dyDescent="0.2">
      <c r="A128" s="54"/>
      <c r="B128" s="23"/>
      <c r="C128" s="60"/>
      <c r="D128" s="72"/>
      <c r="E128" s="13"/>
      <c r="F128" s="37"/>
      <c r="G128" s="37"/>
      <c r="H128" s="111"/>
      <c r="I128" s="37"/>
      <c r="J128" s="111"/>
      <c r="K128" s="13"/>
      <c r="L128" s="37"/>
      <c r="M128" s="37"/>
      <c r="N128" s="111"/>
      <c r="O128" s="13"/>
      <c r="P128" s="111"/>
      <c r="Q128" s="22"/>
      <c r="R128" s="22"/>
      <c r="S128" s="22"/>
      <c r="T128" s="22"/>
      <c r="U128" s="22"/>
      <c r="V128" s="22"/>
      <c r="W128" s="120"/>
      <c r="X128" s="132"/>
      <c r="Y128" s="132"/>
      <c r="Z128" s="121"/>
      <c r="AA128" s="120"/>
      <c r="AB128" s="121"/>
      <c r="AC128" s="111"/>
      <c r="AD128" s="44"/>
    </row>
    <row r="129" spans="1:30" ht="13.5" thickBot="1" x14ac:dyDescent="0.25">
      <c r="A129" s="42" t="s">
        <v>13</v>
      </c>
      <c r="B129" s="43"/>
      <c r="C129" s="86"/>
      <c r="D129" s="112"/>
      <c r="E129" s="86"/>
      <c r="F129" s="128"/>
      <c r="G129" s="128"/>
      <c r="H129" s="112"/>
      <c r="I129" s="128"/>
      <c r="J129" s="112"/>
      <c r="K129" s="86"/>
      <c r="L129" s="128"/>
      <c r="M129" s="128"/>
      <c r="N129" s="112"/>
      <c r="O129" s="86"/>
      <c r="P129" s="112"/>
      <c r="Q129" s="138"/>
      <c r="R129" s="138"/>
      <c r="S129" s="138"/>
      <c r="T129" s="138"/>
      <c r="U129" s="138"/>
      <c r="V129" s="138"/>
      <c r="W129" s="86"/>
      <c r="X129" s="128"/>
      <c r="Y129" s="128"/>
      <c r="Z129" s="112"/>
      <c r="AA129" s="86"/>
      <c r="AB129" s="112"/>
      <c r="AC129" s="112"/>
      <c r="AD129" s="50" t="s">
        <v>14</v>
      </c>
    </row>
  </sheetData>
  <mergeCells count="60">
    <mergeCell ref="K78:N78"/>
    <mergeCell ref="C77:D77"/>
    <mergeCell ref="C3:D3"/>
    <mergeCell ref="O78:P78"/>
    <mergeCell ref="E42:H42"/>
    <mergeCell ref="I42:J42"/>
    <mergeCell ref="K42:N42"/>
    <mergeCell ref="O42:P42"/>
    <mergeCell ref="E3:J3"/>
    <mergeCell ref="K3:P3"/>
    <mergeCell ref="E18:H18"/>
    <mergeCell ref="I18:J18"/>
    <mergeCell ref="K18:N18"/>
    <mergeCell ref="O18:P18"/>
    <mergeCell ref="K29:P29"/>
    <mergeCell ref="C2:P2"/>
    <mergeCell ref="E17:J17"/>
    <mergeCell ref="C16:P16"/>
    <mergeCell ref="K4:N4"/>
    <mergeCell ref="O4:P4"/>
    <mergeCell ref="E4:H4"/>
    <mergeCell ref="I4:J4"/>
    <mergeCell ref="K17:P17"/>
    <mergeCell ref="W98:AB98"/>
    <mergeCell ref="W40:AB40"/>
    <mergeCell ref="K41:P41"/>
    <mergeCell ref="U30:V30"/>
    <mergeCell ref="Q41:V41"/>
    <mergeCell ref="U42:V42"/>
    <mergeCell ref="W42:Z42"/>
    <mergeCell ref="AA42:AB42"/>
    <mergeCell ref="W41:AB41"/>
    <mergeCell ref="C76:P76"/>
    <mergeCell ref="C98:P98"/>
    <mergeCell ref="E77:J77"/>
    <mergeCell ref="E41:J41"/>
    <mergeCell ref="K77:P77"/>
    <mergeCell ref="Q42:T42"/>
    <mergeCell ref="E30:H30"/>
    <mergeCell ref="Q28:V28"/>
    <mergeCell ref="E40:P40"/>
    <mergeCell ref="Q40:V40"/>
    <mergeCell ref="E28:P28"/>
    <mergeCell ref="E100:H100"/>
    <mergeCell ref="I100:J100"/>
    <mergeCell ref="K100:N100"/>
    <mergeCell ref="O100:P100"/>
    <mergeCell ref="Q29:V29"/>
    <mergeCell ref="E29:J29"/>
    <mergeCell ref="I30:J30"/>
    <mergeCell ref="K30:N30"/>
    <mergeCell ref="O30:P30"/>
    <mergeCell ref="Q30:T30"/>
    <mergeCell ref="E78:H78"/>
    <mergeCell ref="I78:J78"/>
    <mergeCell ref="W99:AB99"/>
    <mergeCell ref="W100:Z100"/>
    <mergeCell ref="AA100:AB100"/>
    <mergeCell ref="E99:J99"/>
    <mergeCell ref="K99:P99"/>
  </mergeCells>
  <phoneticPr fontId="15" type="noConversion"/>
  <conditionalFormatting sqref="P115">
    <cfRule type="cellIs" dxfId="19" priority="20" operator="lessThan">
      <formula>$AC$115</formula>
    </cfRule>
  </conditionalFormatting>
  <conditionalFormatting sqref="AD129">
    <cfRule type="cellIs" dxfId="18" priority="99" stopIfTrue="1" operator="equal">
      <formula>"Yes"</formula>
    </cfRule>
    <cfRule type="cellIs" dxfId="17" priority="100" stopIfTrue="1" operator="notEqual">
      <formula>"Yes"</formula>
    </cfRule>
  </conditionalFormatting>
  <conditionalFormatting sqref="N115">
    <cfRule type="cellIs" dxfId="16" priority="113" operator="lessThan">
      <formula>#REF!</formula>
    </cfRule>
  </conditionalFormatting>
  <conditionalFormatting sqref="K103:P103">
    <cfRule type="cellIs" dxfId="15" priority="6" operator="lessThan">
      <formula>$AC$103</formula>
    </cfRule>
  </conditionalFormatting>
  <conditionalFormatting sqref="K107:P107">
    <cfRule type="cellIs" dxfId="14" priority="5" operator="lessThan">
      <formula>$AC$107</formula>
    </cfRule>
  </conditionalFormatting>
  <conditionalFormatting sqref="K111:P111">
    <cfRule type="cellIs" dxfId="13" priority="4" operator="lessThan">
      <formula>$AC$111</formula>
    </cfRule>
  </conditionalFormatting>
  <conditionalFormatting sqref="K113:P113">
    <cfRule type="cellIs" dxfId="12" priority="3" operator="greaterThan">
      <formula>$AC$113</formula>
    </cfRule>
  </conditionalFormatting>
  <conditionalFormatting sqref="N122">
    <cfRule type="cellIs" dxfId="11" priority="2" operator="greaterThan">
      <formula>$AC$122</formula>
    </cfRule>
  </conditionalFormatting>
  <conditionalFormatting sqref="P125">
    <cfRule type="cellIs" dxfId="10" priority="1" operator="lessThan">
      <formula>$AC$125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75347-86F0-49E5-A1D2-20A6C4B589B8}">
  <dimension ref="A1:AF125"/>
  <sheetViews>
    <sheetView topLeftCell="A61" zoomScale="115" zoomScaleNormal="115" workbookViewId="0">
      <selection activeCell="A116" sqref="A116"/>
    </sheetView>
  </sheetViews>
  <sheetFormatPr defaultColWidth="10.7109375" defaultRowHeight="12.75" x14ac:dyDescent="0.2"/>
  <cols>
    <col min="1" max="1" width="69" style="7" customWidth="1"/>
    <col min="2" max="2" width="11.5703125" style="7" customWidth="1"/>
    <col min="3" max="4" width="9.5703125" style="7" customWidth="1"/>
    <col min="5" max="29" width="8.5703125" style="7" customWidth="1"/>
    <col min="30" max="30" width="91.85546875" style="7" customWidth="1"/>
    <col min="31" max="16384" width="10.7109375" style="7"/>
  </cols>
  <sheetData>
    <row r="1" spans="1:30" ht="13.5" thickBot="1" x14ac:dyDescent="0.25"/>
    <row r="2" spans="1:30" ht="13.5" thickBot="1" x14ac:dyDescent="0.25">
      <c r="A2" s="8" t="s">
        <v>11</v>
      </c>
      <c r="B2" s="11"/>
      <c r="C2" s="250" t="s">
        <v>59</v>
      </c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2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9"/>
      <c r="AD2" s="12" t="s">
        <v>0</v>
      </c>
    </row>
    <row r="3" spans="1:30" ht="13.5" thickBot="1" x14ac:dyDescent="0.25">
      <c r="A3" s="25"/>
      <c r="C3" s="250" t="s">
        <v>34</v>
      </c>
      <c r="D3" s="252"/>
      <c r="E3" s="251" t="s">
        <v>31</v>
      </c>
      <c r="F3" s="251"/>
      <c r="G3" s="251"/>
      <c r="H3" s="251"/>
      <c r="I3" s="251"/>
      <c r="J3" s="252"/>
      <c r="K3" s="256" t="s">
        <v>69</v>
      </c>
      <c r="L3" s="257"/>
      <c r="M3" s="257"/>
      <c r="N3" s="257"/>
      <c r="O3" s="257"/>
      <c r="P3" s="258"/>
      <c r="Q3" s="18"/>
      <c r="AD3" s="77"/>
    </row>
    <row r="4" spans="1:30" x14ac:dyDescent="0.2">
      <c r="A4" s="25"/>
      <c r="C4" s="160"/>
      <c r="D4" s="90"/>
      <c r="E4" s="245" t="s">
        <v>80</v>
      </c>
      <c r="F4" s="245"/>
      <c r="G4" s="245"/>
      <c r="H4" s="246"/>
      <c r="I4" s="245" t="s">
        <v>81</v>
      </c>
      <c r="J4" s="246"/>
      <c r="K4" s="247" t="s">
        <v>80</v>
      </c>
      <c r="L4" s="248"/>
      <c r="M4" s="248"/>
      <c r="N4" s="259"/>
      <c r="O4" s="247" t="s">
        <v>81</v>
      </c>
      <c r="P4" s="259"/>
      <c r="Q4" s="140"/>
      <c r="R4" s="5"/>
      <c r="S4" s="5"/>
      <c r="T4" s="5"/>
      <c r="U4" s="5"/>
      <c r="V4" s="5"/>
      <c r="W4" s="231"/>
      <c r="X4" s="231"/>
      <c r="Y4" s="231"/>
      <c r="Z4" s="231"/>
      <c r="AA4" s="231"/>
      <c r="AB4" s="231"/>
      <c r="AC4" s="231"/>
      <c r="AD4" s="77"/>
    </row>
    <row r="5" spans="1:30" x14ac:dyDescent="0.2">
      <c r="A5" s="25"/>
      <c r="B5" s="231" t="s">
        <v>1</v>
      </c>
      <c r="C5" s="160"/>
      <c r="D5" s="90"/>
      <c r="E5" s="231" t="s">
        <v>47</v>
      </c>
      <c r="F5" s="231" t="s">
        <v>48</v>
      </c>
      <c r="G5" s="231" t="s">
        <v>55</v>
      </c>
      <c r="H5" s="233" t="s">
        <v>75</v>
      </c>
      <c r="I5" s="231" t="s">
        <v>76</v>
      </c>
      <c r="J5" s="6" t="s">
        <v>77</v>
      </c>
      <c r="K5" s="230" t="s">
        <v>47</v>
      </c>
      <c r="L5" s="231" t="s">
        <v>48</v>
      </c>
      <c r="M5" s="231" t="s">
        <v>55</v>
      </c>
      <c r="N5" s="233" t="s">
        <v>75</v>
      </c>
      <c r="O5" s="230" t="s">
        <v>76</v>
      </c>
      <c r="P5" s="76" t="s">
        <v>77</v>
      </c>
      <c r="Q5" s="141"/>
      <c r="R5" s="6"/>
      <c r="S5" s="6"/>
      <c r="T5" s="6"/>
      <c r="U5" s="6"/>
      <c r="V5" s="6"/>
      <c r="W5" s="231"/>
      <c r="X5" s="231"/>
      <c r="Y5" s="231"/>
      <c r="Z5" s="231"/>
      <c r="AA5" s="231"/>
      <c r="AB5" s="231"/>
      <c r="AC5" s="231"/>
      <c r="AD5" s="77"/>
    </row>
    <row r="6" spans="1:30" x14ac:dyDescent="0.2">
      <c r="A6" s="71" t="s">
        <v>35</v>
      </c>
      <c r="B6" s="23" t="s">
        <v>36</v>
      </c>
      <c r="C6" s="230"/>
      <c r="D6" s="233"/>
      <c r="E6" s="174">
        <v>30</v>
      </c>
      <c r="F6" s="129">
        <f t="shared" ref="F6:J8" si="0">$E6</f>
        <v>30</v>
      </c>
      <c r="G6" s="129">
        <f t="shared" si="0"/>
        <v>30</v>
      </c>
      <c r="H6" s="96">
        <f t="shared" si="0"/>
        <v>30</v>
      </c>
      <c r="I6" s="155">
        <f t="shared" si="0"/>
        <v>30</v>
      </c>
      <c r="J6" s="155">
        <f t="shared" si="0"/>
        <v>30</v>
      </c>
      <c r="K6" s="156"/>
      <c r="L6" s="155"/>
      <c r="M6" s="155"/>
      <c r="N6" s="95"/>
      <c r="O6" s="156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31"/>
      <c r="AD6" s="122" t="s">
        <v>126</v>
      </c>
    </row>
    <row r="7" spans="1:30" x14ac:dyDescent="0.2">
      <c r="A7" s="71" t="s">
        <v>37</v>
      </c>
      <c r="B7" s="158" t="s">
        <v>38</v>
      </c>
      <c r="C7" s="230"/>
      <c r="D7" s="233"/>
      <c r="E7" s="174">
        <v>20</v>
      </c>
      <c r="F7" s="129">
        <f t="shared" si="0"/>
        <v>20</v>
      </c>
      <c r="G7" s="129">
        <f t="shared" si="0"/>
        <v>20</v>
      </c>
      <c r="H7" s="96">
        <f t="shared" si="0"/>
        <v>20</v>
      </c>
      <c r="I7" s="155">
        <f t="shared" si="0"/>
        <v>20</v>
      </c>
      <c r="J7" s="155">
        <f t="shared" si="0"/>
        <v>20</v>
      </c>
      <c r="K7" s="156"/>
      <c r="L7" s="155"/>
      <c r="M7" s="155"/>
      <c r="N7" s="95"/>
      <c r="O7" s="156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31"/>
      <c r="AD7" s="122" t="s">
        <v>126</v>
      </c>
    </row>
    <row r="8" spans="1:30" x14ac:dyDescent="0.2">
      <c r="A8" s="18" t="s">
        <v>46</v>
      </c>
      <c r="B8" s="158"/>
      <c r="C8" s="230"/>
      <c r="D8" s="233"/>
      <c r="E8" s="174">
        <v>51</v>
      </c>
      <c r="F8" s="129">
        <f t="shared" si="0"/>
        <v>51</v>
      </c>
      <c r="G8" s="129">
        <f t="shared" si="0"/>
        <v>51</v>
      </c>
      <c r="H8" s="96">
        <f t="shared" si="0"/>
        <v>51</v>
      </c>
      <c r="I8" s="155">
        <f t="shared" si="0"/>
        <v>51</v>
      </c>
      <c r="J8" s="155">
        <f t="shared" si="0"/>
        <v>51</v>
      </c>
      <c r="K8" s="156"/>
      <c r="L8" s="155"/>
      <c r="M8" s="155"/>
      <c r="N8" s="95"/>
      <c r="O8" s="156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31"/>
      <c r="AD8" s="122" t="s">
        <v>125</v>
      </c>
    </row>
    <row r="9" spans="1:30" x14ac:dyDescent="0.2">
      <c r="A9" s="18" t="s">
        <v>39</v>
      </c>
      <c r="B9" s="17" t="s">
        <v>2</v>
      </c>
      <c r="C9" s="65"/>
      <c r="D9" s="19"/>
      <c r="E9" s="123">
        <v>-98</v>
      </c>
      <c r="F9" s="21">
        <f>$E9</f>
        <v>-98</v>
      </c>
      <c r="G9" s="21">
        <f>$E9</f>
        <v>-98</v>
      </c>
      <c r="H9" s="88">
        <f>$E9</f>
        <v>-98</v>
      </c>
      <c r="I9" s="22">
        <f>$E9</f>
        <v>-98</v>
      </c>
      <c r="J9" s="22">
        <f>$E9</f>
        <v>-98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17"/>
      <c r="AD9" s="20" t="s">
        <v>108</v>
      </c>
    </row>
    <row r="10" spans="1:30" x14ac:dyDescent="0.2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2">
        <v>10.35</v>
      </c>
      <c r="M10" s="142">
        <v>0</v>
      </c>
      <c r="N10" s="143">
        <v>15.25</v>
      </c>
      <c r="O10" s="157">
        <v>15.25</v>
      </c>
      <c r="P10" s="143">
        <v>6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20" t="s">
        <v>108</v>
      </c>
    </row>
    <row r="11" spans="1:30" x14ac:dyDescent="0.2">
      <c r="A11" s="18" t="s">
        <v>121</v>
      </c>
      <c r="B11" s="17" t="s">
        <v>4</v>
      </c>
      <c r="C11" s="157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9"/>
      <c r="S11" s="129"/>
      <c r="T11" s="129"/>
      <c r="U11" s="129"/>
      <c r="V11" s="129"/>
      <c r="W11" s="17"/>
      <c r="X11" s="17"/>
      <c r="Y11" s="17"/>
      <c r="Z11" s="17"/>
      <c r="AA11" s="17"/>
      <c r="AB11" s="17"/>
      <c r="AC11" s="17"/>
      <c r="AD11" s="20" t="s">
        <v>109</v>
      </c>
    </row>
    <row r="12" spans="1:30" x14ac:dyDescent="0.2">
      <c r="A12" s="18" t="s">
        <v>118</v>
      </c>
      <c r="B12" s="17" t="s">
        <v>79</v>
      </c>
      <c r="C12" s="39"/>
      <c r="D12" s="143">
        <v>-110</v>
      </c>
      <c r="E12" s="17"/>
      <c r="F12" s="17"/>
      <c r="G12" s="196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224"/>
      <c r="S12" s="129"/>
      <c r="T12" s="129"/>
      <c r="U12" s="129"/>
      <c r="V12" s="129"/>
      <c r="W12" s="17"/>
      <c r="X12" s="17"/>
      <c r="Y12" s="17"/>
      <c r="Z12" s="17"/>
      <c r="AA12" s="17"/>
      <c r="AB12" s="17"/>
      <c r="AC12" s="17"/>
      <c r="AD12" s="20" t="s">
        <v>109</v>
      </c>
    </row>
    <row r="13" spans="1:30" ht="13.5" thickBot="1" x14ac:dyDescent="0.25">
      <c r="A13" s="84" t="s">
        <v>110</v>
      </c>
      <c r="B13" s="159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45"/>
    </row>
    <row r="14" spans="1:30" x14ac:dyDescent="0.2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D14" s="49"/>
    </row>
    <row r="15" spans="1:30" ht="13.5" thickBo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</row>
    <row r="16" spans="1:30" ht="13.5" thickBot="1" x14ac:dyDescent="0.25">
      <c r="A16" s="8" t="s">
        <v>20</v>
      </c>
      <c r="B16" s="24"/>
      <c r="C16" s="254" t="s">
        <v>45</v>
      </c>
      <c r="D16" s="255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166"/>
      <c r="R16" s="167"/>
      <c r="S16" s="167"/>
      <c r="T16" s="167"/>
      <c r="U16" s="167"/>
      <c r="V16" s="167"/>
      <c r="W16" s="10"/>
      <c r="X16" s="10"/>
      <c r="Y16" s="10"/>
      <c r="Z16" s="10"/>
      <c r="AA16" s="10"/>
      <c r="AB16" s="10"/>
      <c r="AC16" s="24"/>
      <c r="AD16" s="139"/>
    </row>
    <row r="17" spans="1:32" ht="13.5" thickBot="1" x14ac:dyDescent="0.25">
      <c r="A17" s="25"/>
      <c r="B17" s="17"/>
      <c r="C17" s="169"/>
      <c r="D17" s="24"/>
      <c r="E17" s="245" t="s">
        <v>31</v>
      </c>
      <c r="F17" s="245"/>
      <c r="G17" s="245"/>
      <c r="H17" s="245"/>
      <c r="I17" s="245"/>
      <c r="J17" s="246"/>
      <c r="K17" s="241" t="s">
        <v>69</v>
      </c>
      <c r="L17" s="242"/>
      <c r="M17" s="242"/>
      <c r="N17" s="242"/>
      <c r="O17" s="242"/>
      <c r="P17" s="260"/>
      <c r="Q17" s="140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9"/>
      <c r="AD17" s="115" t="s">
        <v>0</v>
      </c>
    </row>
    <row r="18" spans="1:32" x14ac:dyDescent="0.2">
      <c r="A18" s="25"/>
      <c r="B18" s="17"/>
      <c r="C18" s="65"/>
      <c r="D18" s="19"/>
      <c r="E18" s="245" t="s">
        <v>80</v>
      </c>
      <c r="F18" s="245"/>
      <c r="G18" s="245"/>
      <c r="H18" s="246"/>
      <c r="I18" s="245" t="s">
        <v>81</v>
      </c>
      <c r="J18" s="246"/>
      <c r="K18" s="244" t="s">
        <v>80</v>
      </c>
      <c r="L18" s="245"/>
      <c r="M18" s="245"/>
      <c r="N18" s="246"/>
      <c r="O18" s="248" t="s">
        <v>81</v>
      </c>
      <c r="P18" s="248"/>
      <c r="Q18" s="140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9"/>
      <c r="AD18" s="163"/>
    </row>
    <row r="19" spans="1:32" x14ac:dyDescent="0.2">
      <c r="A19" s="25"/>
      <c r="B19" s="17"/>
      <c r="C19" s="65"/>
      <c r="D19" s="19"/>
      <c r="E19" s="231" t="s">
        <v>47</v>
      </c>
      <c r="F19" s="231" t="s">
        <v>48</v>
      </c>
      <c r="G19" s="231" t="s">
        <v>55</v>
      </c>
      <c r="H19" s="233" t="s">
        <v>75</v>
      </c>
      <c r="I19" s="231" t="s">
        <v>76</v>
      </c>
      <c r="J19" s="6" t="s">
        <v>77</v>
      </c>
      <c r="K19" s="230" t="s">
        <v>47</v>
      </c>
      <c r="L19" s="231" t="s">
        <v>48</v>
      </c>
      <c r="M19" s="231" t="s">
        <v>55</v>
      </c>
      <c r="N19" s="233" t="s">
        <v>75</v>
      </c>
      <c r="O19" s="231" t="s">
        <v>76</v>
      </c>
      <c r="P19" s="6" t="s">
        <v>77</v>
      </c>
      <c r="Q19" s="141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9"/>
      <c r="AD19" s="163"/>
    </row>
    <row r="20" spans="1:32" x14ac:dyDescent="0.2">
      <c r="A20" s="18" t="s">
        <v>21</v>
      </c>
      <c r="B20" s="17" t="s">
        <v>42</v>
      </c>
      <c r="C20" s="65"/>
      <c r="D20" s="19"/>
      <c r="E20" s="26">
        <f t="shared" ref="E20:J20" si="1">(10^9)*(E6/15)*10^(E9/10)</f>
        <v>0.31697863849222196</v>
      </c>
      <c r="F20" s="26">
        <f t="shared" si="1"/>
        <v>0.31697863849222196</v>
      </c>
      <c r="G20" s="26">
        <f t="shared" si="1"/>
        <v>0.31697863849222196</v>
      </c>
      <c r="H20" s="87">
        <f t="shared" si="1"/>
        <v>0.31697863849222196</v>
      </c>
      <c r="I20" s="26">
        <f t="shared" si="1"/>
        <v>0.31697863849222196</v>
      </c>
      <c r="J20" s="26">
        <f t="shared" si="1"/>
        <v>0.31697863849222196</v>
      </c>
      <c r="K20" s="98">
        <f t="shared" ref="K20:P20" si="2">(10^9)*(E6/15)*10^((E9+K10)/10)</f>
        <v>0.31697863849222196</v>
      </c>
      <c r="L20" s="190">
        <f t="shared" si="2"/>
        <v>3.4358167743151706</v>
      </c>
      <c r="M20" s="190">
        <f t="shared" si="2"/>
        <v>0.31697863849222196</v>
      </c>
      <c r="N20" s="190">
        <f t="shared" si="2"/>
        <v>10.617688884619737</v>
      </c>
      <c r="O20" s="98">
        <f t="shared" si="2"/>
        <v>10.617688884619737</v>
      </c>
      <c r="P20" s="87">
        <f t="shared" si="2"/>
        <v>1.2619146889603854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87"/>
      <c r="AD20" s="164" t="s">
        <v>49</v>
      </c>
    </row>
    <row r="21" spans="1:32" x14ac:dyDescent="0.2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10.350000000000003</v>
      </c>
      <c r="M21" s="22">
        <f t="shared" si="3"/>
        <v>0</v>
      </c>
      <c r="N21" s="83">
        <f t="shared" si="3"/>
        <v>15.249999999999996</v>
      </c>
      <c r="O21" s="22">
        <f t="shared" si="3"/>
        <v>15.249999999999996</v>
      </c>
      <c r="P21" s="22">
        <f t="shared" si="3"/>
        <v>6.0000000000000062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88"/>
      <c r="AD21" s="164" t="s">
        <v>51</v>
      </c>
    </row>
    <row r="22" spans="1:32" x14ac:dyDescent="0.2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-94.989700043360202</v>
      </c>
      <c r="L22" s="191">
        <f t="shared" ref="L22:P22" si="4">10*LOG(L20)-90</f>
        <v>-84.639700043360193</v>
      </c>
      <c r="M22" s="191">
        <f t="shared" si="4"/>
        <v>-94.989700043360202</v>
      </c>
      <c r="N22" s="191">
        <f t="shared" si="4"/>
        <v>-79.739700043360202</v>
      </c>
      <c r="O22" s="94">
        <f t="shared" si="4"/>
        <v>-79.739700043360202</v>
      </c>
      <c r="P22" s="191">
        <f t="shared" si="4"/>
        <v>-88.989700043360187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72"/>
      <c r="AD22" s="114" t="s">
        <v>52</v>
      </c>
      <c r="AE22"/>
      <c r="AF22"/>
    </row>
    <row r="23" spans="1:32" x14ac:dyDescent="0.2">
      <c r="A23" s="144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 t="shared" ref="K23:P23" si="5">10*LOG((E20+K20))+10*LOG(E8*12)-90</f>
        <v>-64.111885865264767</v>
      </c>
      <c r="L23" s="191">
        <f t="shared" si="5"/>
        <v>-56.388936887706059</v>
      </c>
      <c r="M23" s="191">
        <f t="shared" si="5"/>
        <v>-64.111885865264767</v>
      </c>
      <c r="N23" s="191">
        <f t="shared" si="5"/>
        <v>-51.744429953342809</v>
      </c>
      <c r="O23" s="94">
        <f t="shared" si="5"/>
        <v>-51.744429953342809</v>
      </c>
      <c r="P23" s="191">
        <f t="shared" si="5"/>
        <v>-60.148957884817619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72"/>
      <c r="AD23" s="114" t="s">
        <v>29</v>
      </c>
      <c r="AE23"/>
      <c r="AF23"/>
    </row>
    <row r="24" spans="1:32" x14ac:dyDescent="0.2">
      <c r="A24" s="202" t="s">
        <v>123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1"/>
      <c r="M24" s="191"/>
      <c r="N24" s="88">
        <f>ABS(N22-L22)</f>
        <v>4.8999999999999915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72"/>
      <c r="AD24" s="114" t="s">
        <v>85</v>
      </c>
      <c r="AE24"/>
      <c r="AF24"/>
    </row>
    <row r="25" spans="1:32" ht="13.5" thickBot="1" x14ac:dyDescent="0.25">
      <c r="A25" s="203" t="s">
        <v>124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9.2499999999999858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168"/>
      <c r="AD25" s="165" t="s">
        <v>86</v>
      </c>
      <c r="AE25"/>
      <c r="AF25"/>
    </row>
    <row r="27" spans="1:32" ht="13.5" thickBo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</row>
    <row r="28" spans="1:32" ht="13.5" thickBot="1" x14ac:dyDescent="0.25">
      <c r="A28" s="8" t="s">
        <v>22</v>
      </c>
      <c r="B28" s="24"/>
      <c r="C28" s="169"/>
      <c r="D28" s="10"/>
      <c r="E28" s="251" t="s">
        <v>45</v>
      </c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0" t="s">
        <v>61</v>
      </c>
      <c r="R28" s="251"/>
      <c r="S28" s="251"/>
      <c r="T28" s="251"/>
      <c r="U28" s="251"/>
      <c r="V28" s="252"/>
      <c r="W28" s="100"/>
      <c r="X28" s="11"/>
      <c r="Y28" s="11"/>
      <c r="Z28" s="11"/>
      <c r="AA28" s="11"/>
      <c r="AB28" s="11"/>
      <c r="AC28" s="9"/>
      <c r="AD28" s="12" t="s">
        <v>0</v>
      </c>
    </row>
    <row r="29" spans="1:32" ht="13.5" thickBot="1" x14ac:dyDescent="0.25">
      <c r="A29" s="25"/>
      <c r="B29" s="17"/>
      <c r="C29" s="169"/>
      <c r="D29" s="24"/>
      <c r="E29" s="245" t="s">
        <v>31</v>
      </c>
      <c r="F29" s="245"/>
      <c r="G29" s="245"/>
      <c r="H29" s="245"/>
      <c r="I29" s="245"/>
      <c r="J29" s="246"/>
      <c r="K29" s="241" t="s">
        <v>69</v>
      </c>
      <c r="L29" s="242"/>
      <c r="M29" s="242"/>
      <c r="N29" s="242"/>
      <c r="O29" s="242"/>
      <c r="P29" s="253"/>
      <c r="Q29" s="241" t="s">
        <v>82</v>
      </c>
      <c r="R29" s="242"/>
      <c r="S29" s="242"/>
      <c r="T29" s="242"/>
      <c r="U29" s="242"/>
      <c r="V29" s="253"/>
      <c r="W29" s="18"/>
      <c r="AC29" s="48"/>
      <c r="AD29" s="77"/>
    </row>
    <row r="30" spans="1:32" x14ac:dyDescent="0.2">
      <c r="A30" s="25"/>
      <c r="B30" s="17"/>
      <c r="C30" s="65"/>
      <c r="D30" s="19"/>
      <c r="E30" s="245" t="s">
        <v>80</v>
      </c>
      <c r="F30" s="245"/>
      <c r="G30" s="245"/>
      <c r="H30" s="246"/>
      <c r="I30" s="244" t="s">
        <v>81</v>
      </c>
      <c r="J30" s="246"/>
      <c r="K30" s="244" t="s">
        <v>80</v>
      </c>
      <c r="L30" s="245"/>
      <c r="M30" s="245"/>
      <c r="N30" s="246"/>
      <c r="O30" s="244" t="s">
        <v>81</v>
      </c>
      <c r="P30" s="246"/>
      <c r="Q30" s="244" t="s">
        <v>80</v>
      </c>
      <c r="R30" s="245"/>
      <c r="S30" s="245"/>
      <c r="T30" s="246"/>
      <c r="U30" s="244" t="s">
        <v>81</v>
      </c>
      <c r="V30" s="246"/>
      <c r="W30" s="18"/>
      <c r="AC30" s="48"/>
      <c r="AD30" s="77"/>
    </row>
    <row r="31" spans="1:32" x14ac:dyDescent="0.2">
      <c r="A31" s="25"/>
      <c r="B31" s="17"/>
      <c r="C31" s="65"/>
      <c r="D31" s="19"/>
      <c r="E31" s="231" t="s">
        <v>47</v>
      </c>
      <c r="F31" s="231" t="s">
        <v>48</v>
      </c>
      <c r="G31" s="231" t="s">
        <v>55</v>
      </c>
      <c r="H31" s="233" t="s">
        <v>75</v>
      </c>
      <c r="I31" s="230" t="s">
        <v>76</v>
      </c>
      <c r="J31" s="76" t="s">
        <v>77</v>
      </c>
      <c r="K31" s="230" t="s">
        <v>47</v>
      </c>
      <c r="L31" s="231" t="s">
        <v>48</v>
      </c>
      <c r="M31" s="231" t="s">
        <v>55</v>
      </c>
      <c r="N31" s="233" t="s">
        <v>75</v>
      </c>
      <c r="O31" s="230" t="s">
        <v>76</v>
      </c>
      <c r="P31" s="76" t="s">
        <v>77</v>
      </c>
      <c r="Q31" s="230" t="s">
        <v>47</v>
      </c>
      <c r="R31" s="231" t="s">
        <v>48</v>
      </c>
      <c r="S31" s="231" t="s">
        <v>55</v>
      </c>
      <c r="T31" s="233" t="s">
        <v>75</v>
      </c>
      <c r="U31" s="230" t="s">
        <v>76</v>
      </c>
      <c r="V31" s="76" t="s">
        <v>77</v>
      </c>
      <c r="W31" s="18"/>
      <c r="AC31" s="48"/>
      <c r="AD31" s="77"/>
    </row>
    <row r="32" spans="1:32" x14ac:dyDescent="0.2">
      <c r="A32" s="18" t="s">
        <v>23</v>
      </c>
      <c r="B32" s="175" t="s">
        <v>6</v>
      </c>
      <c r="C32" s="170"/>
      <c r="D32" s="74"/>
      <c r="E32" s="176">
        <v>1.5</v>
      </c>
      <c r="F32" s="133">
        <f t="shared" ref="F32:J33" si="6">$E32</f>
        <v>1.5</v>
      </c>
      <c r="G32" s="133">
        <f t="shared" si="6"/>
        <v>1.5</v>
      </c>
      <c r="H32" s="161">
        <f t="shared" si="6"/>
        <v>1.5</v>
      </c>
      <c r="I32" s="162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C32" s="48"/>
      <c r="AD32" s="44" t="s">
        <v>83</v>
      </c>
    </row>
    <row r="33" spans="1:30" ht="15.75" x14ac:dyDescent="0.3">
      <c r="A33" s="137" t="s">
        <v>56</v>
      </c>
      <c r="B33" s="175" t="s">
        <v>6</v>
      </c>
      <c r="C33" s="170"/>
      <c r="D33" s="74"/>
      <c r="E33" s="176">
        <v>1.5</v>
      </c>
      <c r="F33" s="133">
        <f t="shared" si="6"/>
        <v>1.5</v>
      </c>
      <c r="G33" s="133">
        <f t="shared" si="6"/>
        <v>1.5</v>
      </c>
      <c r="H33" s="161">
        <f t="shared" si="6"/>
        <v>1.5</v>
      </c>
      <c r="I33" s="162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C33" s="48"/>
      <c r="AD33" s="44" t="s">
        <v>83</v>
      </c>
    </row>
    <row r="34" spans="1:30" x14ac:dyDescent="0.2">
      <c r="A34" s="18" t="s">
        <v>57</v>
      </c>
      <c r="B34" s="175" t="s">
        <v>6</v>
      </c>
      <c r="C34" s="170"/>
      <c r="D34" s="74"/>
      <c r="E34" s="58"/>
      <c r="F34" s="133"/>
      <c r="G34" s="133"/>
      <c r="H34" s="161"/>
      <c r="I34" s="162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C34" s="48"/>
      <c r="AD34" s="44" t="s">
        <v>83</v>
      </c>
    </row>
    <row r="35" spans="1:30" ht="15.75" x14ac:dyDescent="0.3">
      <c r="A35" s="137" t="s">
        <v>58</v>
      </c>
      <c r="B35" s="175" t="s">
        <v>6</v>
      </c>
      <c r="C35" s="170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9"/>
      <c r="AD35" s="44" t="s">
        <v>83</v>
      </c>
    </row>
    <row r="36" spans="1:30" x14ac:dyDescent="0.2">
      <c r="A36" s="144" t="s">
        <v>136</v>
      </c>
      <c r="B36" s="192" t="s">
        <v>6</v>
      </c>
      <c r="C36" s="170"/>
      <c r="D36" s="74"/>
      <c r="E36" s="57"/>
      <c r="F36" s="193"/>
      <c r="G36" s="193"/>
      <c r="H36" s="59"/>
      <c r="I36" s="57"/>
      <c r="J36" s="59"/>
      <c r="K36" s="57"/>
      <c r="L36" s="193"/>
      <c r="M36" s="193"/>
      <c r="N36" s="59"/>
      <c r="O36" s="57"/>
      <c r="P36" s="59"/>
      <c r="Q36" s="85">
        <v>11.5</v>
      </c>
      <c r="R36" s="206">
        <f t="shared" ref="R36:V37" si="8">$Q36</f>
        <v>11.5</v>
      </c>
      <c r="S36" s="206">
        <f t="shared" si="8"/>
        <v>11.5</v>
      </c>
      <c r="T36" s="207">
        <f t="shared" si="8"/>
        <v>11.5</v>
      </c>
      <c r="U36" s="205">
        <f t="shared" si="8"/>
        <v>11.5</v>
      </c>
      <c r="V36" s="207">
        <f t="shared" si="8"/>
        <v>11.5</v>
      </c>
      <c r="W36" s="57"/>
      <c r="X36" s="193"/>
      <c r="Y36" s="193"/>
      <c r="Z36" s="193"/>
      <c r="AA36" s="193"/>
      <c r="AB36" s="193"/>
      <c r="AC36" s="59"/>
      <c r="AD36" s="44" t="s">
        <v>127</v>
      </c>
    </row>
    <row r="37" spans="1:30" ht="13.5" thickBot="1" x14ac:dyDescent="0.25">
      <c r="A37" s="144" t="s">
        <v>137</v>
      </c>
      <c r="B37" s="204" t="s">
        <v>6</v>
      </c>
      <c r="C37" s="171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1">
        <v>6</v>
      </c>
      <c r="R37" s="209">
        <f t="shared" si="8"/>
        <v>6</v>
      </c>
      <c r="S37" s="209">
        <f t="shared" si="8"/>
        <v>6</v>
      </c>
      <c r="T37" s="210">
        <f t="shared" si="8"/>
        <v>6</v>
      </c>
      <c r="U37" s="208">
        <f t="shared" si="8"/>
        <v>6</v>
      </c>
      <c r="V37" s="210">
        <f t="shared" si="8"/>
        <v>6</v>
      </c>
      <c r="W37" s="62"/>
      <c r="X37" s="104"/>
      <c r="Y37" s="104"/>
      <c r="Z37" s="104"/>
      <c r="AA37" s="104"/>
      <c r="AB37" s="104"/>
      <c r="AC37" s="104"/>
      <c r="AD37" s="212" t="s">
        <v>119</v>
      </c>
    </row>
    <row r="38" spans="1:30" x14ac:dyDescent="0.2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</row>
    <row r="39" spans="1:30" ht="13.5" thickBot="1" x14ac:dyDescent="0.25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30" ht="13.5" thickBot="1" x14ac:dyDescent="0.25">
      <c r="A40" s="8" t="s">
        <v>24</v>
      </c>
      <c r="B40" s="10"/>
      <c r="C40" s="169"/>
      <c r="D40" s="10"/>
      <c r="E40" s="251" t="s">
        <v>45</v>
      </c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0" t="s">
        <v>61</v>
      </c>
      <c r="R40" s="251"/>
      <c r="S40" s="251"/>
      <c r="T40" s="251"/>
      <c r="U40" s="251"/>
      <c r="V40" s="252"/>
      <c r="W40" s="241" t="s">
        <v>18</v>
      </c>
      <c r="X40" s="242"/>
      <c r="Y40" s="242"/>
      <c r="Z40" s="242"/>
      <c r="AA40" s="242"/>
      <c r="AB40" s="243"/>
      <c r="AC40" s="229"/>
      <c r="AD40" s="115" t="s">
        <v>0</v>
      </c>
    </row>
    <row r="41" spans="1:30" ht="13.5" thickBot="1" x14ac:dyDescent="0.25">
      <c r="A41" s="25"/>
      <c r="B41" s="17"/>
      <c r="C41" s="169"/>
      <c r="D41" s="24"/>
      <c r="E41" s="245" t="s">
        <v>31</v>
      </c>
      <c r="F41" s="245"/>
      <c r="G41" s="245"/>
      <c r="H41" s="245"/>
      <c r="I41" s="245"/>
      <c r="J41" s="246"/>
      <c r="K41" s="241" t="s">
        <v>69</v>
      </c>
      <c r="L41" s="242"/>
      <c r="M41" s="242"/>
      <c r="N41" s="242"/>
      <c r="O41" s="242"/>
      <c r="P41" s="253"/>
      <c r="Q41" s="241" t="s">
        <v>82</v>
      </c>
      <c r="R41" s="242"/>
      <c r="S41" s="242"/>
      <c r="T41" s="242"/>
      <c r="U41" s="242"/>
      <c r="V41" s="253"/>
      <c r="W41" s="241"/>
      <c r="X41" s="242"/>
      <c r="Y41" s="242"/>
      <c r="Z41" s="242"/>
      <c r="AA41" s="242"/>
      <c r="AB41" s="243"/>
      <c r="AC41" s="233"/>
      <c r="AD41" s="233"/>
    </row>
    <row r="42" spans="1:30" x14ac:dyDescent="0.2">
      <c r="A42" s="25"/>
      <c r="B42" s="17"/>
      <c r="C42" s="65"/>
      <c r="D42" s="19"/>
      <c r="E42" s="245" t="s">
        <v>80</v>
      </c>
      <c r="F42" s="245"/>
      <c r="G42" s="245"/>
      <c r="H42" s="246"/>
      <c r="I42" s="245" t="s">
        <v>81</v>
      </c>
      <c r="J42" s="246"/>
      <c r="K42" s="244" t="s">
        <v>80</v>
      </c>
      <c r="L42" s="245"/>
      <c r="M42" s="245"/>
      <c r="N42" s="246"/>
      <c r="O42" s="245" t="s">
        <v>81</v>
      </c>
      <c r="P42" s="245"/>
      <c r="Q42" s="244" t="s">
        <v>80</v>
      </c>
      <c r="R42" s="245"/>
      <c r="S42" s="245"/>
      <c r="T42" s="246"/>
      <c r="U42" s="245" t="s">
        <v>81</v>
      </c>
      <c r="V42" s="246"/>
      <c r="W42" s="244" t="s">
        <v>80</v>
      </c>
      <c r="X42" s="245"/>
      <c r="Y42" s="245"/>
      <c r="Z42" s="246"/>
      <c r="AA42" s="245" t="s">
        <v>81</v>
      </c>
      <c r="AB42" s="246"/>
      <c r="AC42" s="233"/>
      <c r="AD42" s="233"/>
    </row>
    <row r="43" spans="1:30" x14ac:dyDescent="0.2">
      <c r="A43" s="25"/>
      <c r="B43" s="17"/>
      <c r="C43" s="65"/>
      <c r="D43" s="19"/>
      <c r="E43" s="231" t="s">
        <v>47</v>
      </c>
      <c r="F43" s="231" t="s">
        <v>48</v>
      </c>
      <c r="G43" s="231" t="s">
        <v>55</v>
      </c>
      <c r="H43" s="233" t="s">
        <v>75</v>
      </c>
      <c r="I43" s="231" t="s">
        <v>76</v>
      </c>
      <c r="J43" s="76" t="s">
        <v>77</v>
      </c>
      <c r="K43" s="230" t="s">
        <v>47</v>
      </c>
      <c r="L43" s="231" t="s">
        <v>48</v>
      </c>
      <c r="M43" s="231" t="s">
        <v>55</v>
      </c>
      <c r="N43" s="233" t="s">
        <v>75</v>
      </c>
      <c r="O43" s="231" t="s">
        <v>76</v>
      </c>
      <c r="P43" s="6" t="s">
        <v>77</v>
      </c>
      <c r="Q43" s="230" t="s">
        <v>47</v>
      </c>
      <c r="R43" s="231" t="s">
        <v>48</v>
      </c>
      <c r="S43" s="231" t="s">
        <v>55</v>
      </c>
      <c r="T43" s="233" t="s">
        <v>75</v>
      </c>
      <c r="U43" s="231" t="s">
        <v>76</v>
      </c>
      <c r="V43" s="76" t="s">
        <v>77</v>
      </c>
      <c r="W43" s="230" t="s">
        <v>47</v>
      </c>
      <c r="X43" s="231" t="s">
        <v>48</v>
      </c>
      <c r="Y43" s="231" t="s">
        <v>55</v>
      </c>
      <c r="Z43" s="233" t="s">
        <v>75</v>
      </c>
      <c r="AA43" s="231" t="s">
        <v>76</v>
      </c>
      <c r="AB43" s="76" t="s">
        <v>77</v>
      </c>
      <c r="AC43" s="233"/>
      <c r="AD43" s="233"/>
    </row>
    <row r="44" spans="1:30" x14ac:dyDescent="0.2">
      <c r="A44" s="25"/>
      <c r="B44" s="17"/>
      <c r="C44" s="65"/>
      <c r="D44" s="19"/>
      <c r="E44" s="231"/>
      <c r="F44" s="231"/>
      <c r="G44" s="231"/>
      <c r="H44" s="233"/>
      <c r="I44" s="231"/>
      <c r="J44" s="76"/>
      <c r="K44" s="141"/>
      <c r="L44" s="6"/>
      <c r="M44" s="6"/>
      <c r="N44" s="76"/>
      <c r="O44" s="6"/>
      <c r="P44" s="6"/>
      <c r="Q44" s="141"/>
      <c r="R44" s="6"/>
      <c r="S44" s="6"/>
      <c r="T44" s="76"/>
      <c r="U44" s="6"/>
      <c r="V44" s="6"/>
      <c r="W44" s="230"/>
      <c r="X44" s="231"/>
      <c r="Y44" s="231"/>
      <c r="Z44" s="233"/>
      <c r="AA44" s="231"/>
      <c r="AB44" s="76"/>
      <c r="AC44" s="233"/>
      <c r="AD44" s="233"/>
    </row>
    <row r="45" spans="1:30" x14ac:dyDescent="0.2">
      <c r="A45" s="29" t="s">
        <v>70</v>
      </c>
      <c r="B45" s="30" t="s">
        <v>5</v>
      </c>
      <c r="C45" s="172"/>
      <c r="D45" s="177"/>
      <c r="E45" s="124">
        <v>0</v>
      </c>
      <c r="F45" s="124">
        <v>0</v>
      </c>
      <c r="G45" s="124">
        <v>0</v>
      </c>
      <c r="H45" s="80">
        <v>0</v>
      </c>
      <c r="I45" s="124">
        <v>0</v>
      </c>
      <c r="J45" s="80">
        <v>0</v>
      </c>
      <c r="K45" s="31">
        <v>1</v>
      </c>
      <c r="L45" s="124">
        <v>1</v>
      </c>
      <c r="M45" s="124">
        <v>1</v>
      </c>
      <c r="N45" s="80">
        <v>1</v>
      </c>
      <c r="O45" s="124">
        <v>1</v>
      </c>
      <c r="P45" s="124">
        <v>1</v>
      </c>
      <c r="Q45" s="31"/>
      <c r="R45" s="124"/>
      <c r="S45" s="124"/>
      <c r="T45" s="80"/>
      <c r="U45" s="124"/>
      <c r="V45" s="80"/>
      <c r="W45" s="31"/>
      <c r="X45" s="124"/>
      <c r="Y45" s="124"/>
      <c r="Z45" s="80"/>
      <c r="AA45" s="124"/>
      <c r="AB45" s="80"/>
      <c r="AC45" s="233"/>
      <c r="AD45" s="114" t="s">
        <v>54</v>
      </c>
    </row>
    <row r="46" spans="1:30" x14ac:dyDescent="0.2">
      <c r="A46" s="32" t="s">
        <v>71</v>
      </c>
      <c r="B46" s="30" t="s">
        <v>4</v>
      </c>
      <c r="C46" s="172"/>
      <c r="D46" s="177"/>
      <c r="E46" s="124">
        <f t="shared" ref="E46:J46" si="9">E33*E45</f>
        <v>0</v>
      </c>
      <c r="F46" s="124">
        <f t="shared" si="9"/>
        <v>0</v>
      </c>
      <c r="G46" s="124">
        <f t="shared" si="9"/>
        <v>0</v>
      </c>
      <c r="H46" s="80">
        <f t="shared" si="9"/>
        <v>0</v>
      </c>
      <c r="I46" s="124">
        <f t="shared" si="9"/>
        <v>0</v>
      </c>
      <c r="J46" s="80">
        <f t="shared" si="9"/>
        <v>0</v>
      </c>
      <c r="K46" s="31">
        <f t="shared" ref="K46:P46" si="10">K35*K45</f>
        <v>0.3</v>
      </c>
      <c r="L46" s="124">
        <f t="shared" si="10"/>
        <v>0.3</v>
      </c>
      <c r="M46" s="124">
        <f t="shared" si="10"/>
        <v>0.3</v>
      </c>
      <c r="N46" s="80">
        <f t="shared" si="10"/>
        <v>0.3</v>
      </c>
      <c r="O46" s="124">
        <f t="shared" si="10"/>
        <v>0.3</v>
      </c>
      <c r="P46" s="124">
        <f t="shared" si="10"/>
        <v>0.3</v>
      </c>
      <c r="Q46" s="31"/>
      <c r="R46" s="124"/>
      <c r="S46" s="124"/>
      <c r="T46" s="80"/>
      <c r="U46" s="124"/>
      <c r="V46" s="80"/>
      <c r="W46" s="116">
        <f>SQRT(SUMSQ(E46,K46))</f>
        <v>0.3</v>
      </c>
      <c r="X46" s="130">
        <f t="shared" ref="X46:AB46" si="11">SQRT(SUMSQ(F46,L46))</f>
        <v>0.3</v>
      </c>
      <c r="Y46" s="130">
        <f t="shared" si="11"/>
        <v>0.3</v>
      </c>
      <c r="Z46" s="117">
        <f t="shared" si="11"/>
        <v>0.3</v>
      </c>
      <c r="AA46" s="130">
        <f t="shared" si="11"/>
        <v>0.3</v>
      </c>
      <c r="AB46" s="117">
        <f t="shared" si="11"/>
        <v>0.3</v>
      </c>
      <c r="AC46" s="233"/>
      <c r="AD46" s="48" t="s">
        <v>43</v>
      </c>
    </row>
    <row r="47" spans="1:30" x14ac:dyDescent="0.2">
      <c r="A47" s="25"/>
      <c r="B47" s="17"/>
      <c r="C47" s="65"/>
      <c r="D47" s="19"/>
      <c r="E47" s="231"/>
      <c r="F47" s="231"/>
      <c r="G47" s="231"/>
      <c r="H47" s="233"/>
      <c r="I47" s="231"/>
      <c r="J47" s="76"/>
      <c r="K47" s="141"/>
      <c r="L47" s="6"/>
      <c r="M47" s="6"/>
      <c r="N47" s="76"/>
      <c r="O47" s="6"/>
      <c r="P47" s="6"/>
      <c r="Q47" s="141"/>
      <c r="R47" s="6"/>
      <c r="S47" s="6"/>
      <c r="T47" s="76"/>
      <c r="U47" s="6"/>
      <c r="V47" s="6"/>
      <c r="W47" s="230"/>
      <c r="X47" s="231"/>
      <c r="Y47" s="231"/>
      <c r="Z47" s="233"/>
      <c r="AA47" s="231"/>
      <c r="AB47" s="76"/>
      <c r="AC47" s="233"/>
      <c r="AD47" s="233"/>
    </row>
    <row r="48" spans="1:30" x14ac:dyDescent="0.2">
      <c r="A48" s="25"/>
      <c r="B48" s="17"/>
      <c r="C48" s="65"/>
      <c r="D48" s="19"/>
      <c r="E48" s="231"/>
      <c r="F48" s="231"/>
      <c r="G48" s="231"/>
      <c r="H48" s="233"/>
      <c r="I48" s="231"/>
      <c r="J48" s="76"/>
      <c r="K48" s="141"/>
      <c r="L48" s="6"/>
      <c r="M48" s="6"/>
      <c r="N48" s="76"/>
      <c r="O48" s="6"/>
      <c r="P48" s="6"/>
      <c r="Q48" s="141"/>
      <c r="R48" s="6"/>
      <c r="S48" s="6"/>
      <c r="T48" s="76"/>
      <c r="U48" s="6"/>
      <c r="V48" s="6"/>
      <c r="W48" s="230"/>
      <c r="X48" s="231"/>
      <c r="Y48" s="231"/>
      <c r="Z48" s="233"/>
      <c r="AA48" s="231"/>
      <c r="AB48" s="76"/>
      <c r="AC48" s="233"/>
      <c r="AD48" s="233"/>
    </row>
    <row r="49" spans="1:30" x14ac:dyDescent="0.2">
      <c r="A49" s="29" t="s">
        <v>111</v>
      </c>
      <c r="B49" s="30" t="s">
        <v>5</v>
      </c>
      <c r="C49" s="172"/>
      <c r="D49" s="177"/>
      <c r="E49" s="124">
        <v>1</v>
      </c>
      <c r="F49" s="124">
        <v>1</v>
      </c>
      <c r="G49" s="124">
        <v>1</v>
      </c>
      <c r="H49" s="80">
        <v>1</v>
      </c>
      <c r="I49" s="124">
        <v>1</v>
      </c>
      <c r="J49" s="124">
        <v>1</v>
      </c>
      <c r="K49" s="31">
        <v>1</v>
      </c>
      <c r="L49" s="124">
        <v>1</v>
      </c>
      <c r="M49" s="124">
        <v>1</v>
      </c>
      <c r="N49" s="80">
        <v>1</v>
      </c>
      <c r="O49" s="124">
        <v>1</v>
      </c>
      <c r="P49" s="124">
        <v>1</v>
      </c>
      <c r="Q49" s="31"/>
      <c r="R49" s="124"/>
      <c r="S49" s="124"/>
      <c r="T49" s="80"/>
      <c r="U49" s="124"/>
      <c r="V49" s="80"/>
      <c r="W49" s="31"/>
      <c r="X49" s="124"/>
      <c r="Y49" s="124"/>
      <c r="Z49" s="80"/>
      <c r="AA49" s="124"/>
      <c r="AB49" s="80"/>
      <c r="AC49" s="233"/>
      <c r="AD49" s="114" t="s">
        <v>54</v>
      </c>
    </row>
    <row r="50" spans="1:30" x14ac:dyDescent="0.2">
      <c r="A50" s="32" t="s">
        <v>112</v>
      </c>
      <c r="B50" s="30" t="s">
        <v>4</v>
      </c>
      <c r="C50" s="172"/>
      <c r="D50" s="177"/>
      <c r="E50" s="124">
        <f>E33*E49</f>
        <v>1.5</v>
      </c>
      <c r="F50" s="124">
        <f t="shared" ref="F50:J50" si="12">F33*F49</f>
        <v>1.5</v>
      </c>
      <c r="G50" s="124">
        <f t="shared" si="12"/>
        <v>1.5</v>
      </c>
      <c r="H50" s="80">
        <f t="shared" si="12"/>
        <v>1.5</v>
      </c>
      <c r="I50" s="124">
        <f t="shared" si="12"/>
        <v>1.5</v>
      </c>
      <c r="J50" s="124">
        <f t="shared" si="12"/>
        <v>1.5</v>
      </c>
      <c r="K50" s="31">
        <f>K35*K49</f>
        <v>0.3</v>
      </c>
      <c r="L50" s="220">
        <f t="shared" ref="L50:P50" si="13">L35*L49</f>
        <v>0.3</v>
      </c>
      <c r="M50" s="220">
        <f t="shared" si="13"/>
        <v>0.3</v>
      </c>
      <c r="N50" s="220">
        <f t="shared" si="13"/>
        <v>0.3</v>
      </c>
      <c r="O50" s="31">
        <f t="shared" si="13"/>
        <v>0.3</v>
      </c>
      <c r="P50" s="80">
        <f t="shared" si="13"/>
        <v>0.3</v>
      </c>
      <c r="Q50" s="31"/>
      <c r="R50" s="124"/>
      <c r="S50" s="124"/>
      <c r="T50" s="80"/>
      <c r="U50" s="124"/>
      <c r="V50" s="80"/>
      <c r="W50" s="116">
        <f>SQRT(SUMSQ(E50,K50))</f>
        <v>1.5297058540778354</v>
      </c>
      <c r="X50" s="130">
        <f t="shared" ref="X50:AB50" si="14">SQRT(SUMSQ(F50,L50))</f>
        <v>1.5297058540778354</v>
      </c>
      <c r="Y50" s="130">
        <f t="shared" si="14"/>
        <v>1.5297058540778354</v>
      </c>
      <c r="Z50" s="117">
        <f t="shared" si="14"/>
        <v>1.5297058540778354</v>
      </c>
      <c r="AA50" s="130">
        <f t="shared" si="14"/>
        <v>1.5297058540778354</v>
      </c>
      <c r="AB50" s="117">
        <f t="shared" si="14"/>
        <v>1.5297058540778354</v>
      </c>
      <c r="AC50" s="233"/>
      <c r="AD50" s="48" t="s">
        <v>113</v>
      </c>
    </row>
    <row r="51" spans="1:30" x14ac:dyDescent="0.2">
      <c r="A51" s="25"/>
      <c r="B51" s="17"/>
      <c r="C51" s="65"/>
      <c r="D51" s="19"/>
      <c r="E51" s="231"/>
      <c r="F51" s="231"/>
      <c r="G51" s="231"/>
      <c r="H51" s="233"/>
      <c r="I51" s="231"/>
      <c r="J51" s="76"/>
      <c r="K51" s="141"/>
      <c r="L51" s="6"/>
      <c r="M51" s="6"/>
      <c r="N51" s="76"/>
      <c r="O51" s="6"/>
      <c r="P51" s="6"/>
      <c r="Q51" s="141"/>
      <c r="R51" s="6"/>
      <c r="S51" s="6"/>
      <c r="T51" s="76"/>
      <c r="U51" s="6"/>
      <c r="V51" s="6"/>
      <c r="W51" s="230"/>
      <c r="X51" s="231"/>
      <c r="Y51" s="231"/>
      <c r="Z51" s="233"/>
      <c r="AA51" s="231"/>
      <c r="AB51" s="76"/>
      <c r="AC51" s="233"/>
      <c r="AD51" s="233"/>
    </row>
    <row r="52" spans="1:30" x14ac:dyDescent="0.2">
      <c r="A52" s="25"/>
      <c r="B52" s="17"/>
      <c r="C52" s="65"/>
      <c r="D52" s="19"/>
      <c r="E52" s="231"/>
      <c r="F52" s="231"/>
      <c r="G52" s="231"/>
      <c r="H52" s="233"/>
      <c r="I52" s="231"/>
      <c r="J52" s="76"/>
      <c r="K52" s="141"/>
      <c r="L52" s="6"/>
      <c r="M52" s="6"/>
      <c r="N52" s="76"/>
      <c r="O52" s="6"/>
      <c r="P52" s="6"/>
      <c r="Q52" s="141"/>
      <c r="R52" s="6"/>
      <c r="S52" s="6"/>
      <c r="T52" s="76"/>
      <c r="U52" s="6"/>
      <c r="V52" s="6"/>
      <c r="W52" s="230"/>
      <c r="X52" s="231"/>
      <c r="Y52" s="231"/>
      <c r="Z52" s="233"/>
      <c r="AA52" s="231"/>
      <c r="AB52" s="76"/>
      <c r="AC52" s="233"/>
      <c r="AD52" s="233"/>
    </row>
    <row r="53" spans="1:30" x14ac:dyDescent="0.2">
      <c r="A53" s="29" t="s">
        <v>84</v>
      </c>
      <c r="B53" s="30" t="s">
        <v>5</v>
      </c>
      <c r="C53" s="172"/>
      <c r="D53" s="177"/>
      <c r="E53" s="124">
        <v>1</v>
      </c>
      <c r="F53" s="124">
        <v>1</v>
      </c>
      <c r="G53" s="220">
        <v>1</v>
      </c>
      <c r="H53" s="80">
        <v>1</v>
      </c>
      <c r="I53" s="124">
        <v>1</v>
      </c>
      <c r="J53" s="80">
        <v>1</v>
      </c>
      <c r="K53" s="31">
        <f t="shared" ref="K53:P53" si="15">K20/(E20+K20)</f>
        <v>0.5</v>
      </c>
      <c r="L53" s="124">
        <f t="shared" si="15"/>
        <v>0.91553532670327575</v>
      </c>
      <c r="M53" s="124">
        <f t="shared" si="15"/>
        <v>0.5</v>
      </c>
      <c r="N53" s="80">
        <f t="shared" si="15"/>
        <v>0.97101158880027738</v>
      </c>
      <c r="O53" s="124">
        <f t="shared" si="15"/>
        <v>0.97101158880027738</v>
      </c>
      <c r="P53" s="124">
        <f t="shared" si="15"/>
        <v>0.79923999108689847</v>
      </c>
      <c r="Q53" s="31"/>
      <c r="R53" s="124"/>
      <c r="S53" s="124"/>
      <c r="T53" s="80"/>
      <c r="U53" s="124"/>
      <c r="V53" s="80"/>
      <c r="W53" s="31"/>
      <c r="X53" s="124"/>
      <c r="Y53" s="124"/>
      <c r="Z53" s="80"/>
      <c r="AA53" s="124"/>
      <c r="AB53" s="80"/>
      <c r="AC53" s="233"/>
      <c r="AD53" s="114" t="s">
        <v>54</v>
      </c>
    </row>
    <row r="54" spans="1:30" x14ac:dyDescent="0.2">
      <c r="A54" s="32" t="s">
        <v>87</v>
      </c>
      <c r="B54" s="30" t="s">
        <v>4</v>
      </c>
      <c r="C54" s="172"/>
      <c r="D54" s="177"/>
      <c r="E54" s="124">
        <f t="shared" ref="E54:J54" si="16">E32*E53</f>
        <v>1.5</v>
      </c>
      <c r="F54" s="124">
        <f t="shared" si="16"/>
        <v>1.5</v>
      </c>
      <c r="G54" s="124">
        <f t="shared" si="16"/>
        <v>1.5</v>
      </c>
      <c r="H54" s="80">
        <f t="shared" si="16"/>
        <v>1.5</v>
      </c>
      <c r="I54" s="124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4">
        <f t="shared" si="17"/>
        <v>0.27466059801098269</v>
      </c>
      <c r="M54" s="124">
        <f t="shared" si="17"/>
        <v>0.15</v>
      </c>
      <c r="N54" s="80">
        <f t="shared" si="17"/>
        <v>0.29130347664008321</v>
      </c>
      <c r="O54" s="124">
        <f t="shared" si="17"/>
        <v>0.29130347664008321</v>
      </c>
      <c r="P54" s="124">
        <f t="shared" si="17"/>
        <v>0.23977199732606952</v>
      </c>
      <c r="Q54" s="31"/>
      <c r="R54" s="124"/>
      <c r="S54" s="124"/>
      <c r="T54" s="80"/>
      <c r="U54" s="124"/>
      <c r="V54" s="80"/>
      <c r="W54" s="116">
        <f>SQRT(SUMSQ(E54,K54))</f>
        <v>1.5074813431681335</v>
      </c>
      <c r="X54" s="130">
        <f t="shared" ref="X54:AB54" si="18">SQRT(SUMSQ(F54,L54))</f>
        <v>1.5249388329043727</v>
      </c>
      <c r="Y54" s="130">
        <f t="shared" si="18"/>
        <v>1.5074813431681335</v>
      </c>
      <c r="Z54" s="117">
        <f t="shared" si="18"/>
        <v>1.5280241213745938</v>
      </c>
      <c r="AA54" s="130">
        <f t="shared" si="18"/>
        <v>1.5280241213745938</v>
      </c>
      <c r="AB54" s="117">
        <f t="shared" si="18"/>
        <v>1.5190426625680178</v>
      </c>
      <c r="AC54" s="233"/>
      <c r="AD54" s="48" t="s">
        <v>44</v>
      </c>
    </row>
    <row r="55" spans="1:30" x14ac:dyDescent="0.2">
      <c r="A55" s="25"/>
      <c r="B55" s="17"/>
      <c r="C55" s="65"/>
      <c r="D55" s="19"/>
      <c r="E55" s="231"/>
      <c r="F55" s="231"/>
      <c r="G55" s="231"/>
      <c r="H55" s="233"/>
      <c r="I55" s="231"/>
      <c r="J55" s="76"/>
      <c r="K55" s="141"/>
      <c r="L55" s="6"/>
      <c r="M55" s="6"/>
      <c r="N55" s="76"/>
      <c r="O55" s="6"/>
      <c r="P55" s="6"/>
      <c r="Q55" s="141"/>
      <c r="R55" s="6"/>
      <c r="S55" s="6"/>
      <c r="T55" s="76"/>
      <c r="U55" s="6"/>
      <c r="V55" s="6"/>
      <c r="W55" s="230"/>
      <c r="X55" s="231"/>
      <c r="Y55" s="231"/>
      <c r="Z55" s="233"/>
      <c r="AA55" s="231"/>
      <c r="AB55" s="76"/>
      <c r="AC55" s="233"/>
      <c r="AD55" s="233"/>
    </row>
    <row r="56" spans="1:30" x14ac:dyDescent="0.2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79"/>
      <c r="AD56" s="48"/>
    </row>
    <row r="57" spans="1:30" x14ac:dyDescent="0.2">
      <c r="A57" s="29" t="s">
        <v>88</v>
      </c>
      <c r="B57" s="30" t="s">
        <v>5</v>
      </c>
      <c r="C57" s="172"/>
      <c r="D57" s="177"/>
      <c r="E57" s="124">
        <v>1</v>
      </c>
      <c r="F57" s="124">
        <v>1</v>
      </c>
      <c r="G57" s="124">
        <v>1</v>
      </c>
      <c r="H57" s="80">
        <v>1</v>
      </c>
      <c r="I57" s="124">
        <v>1</v>
      </c>
      <c r="J57" s="80">
        <v>1</v>
      </c>
      <c r="K57" s="31">
        <v>1</v>
      </c>
      <c r="L57" s="124">
        <v>1</v>
      </c>
      <c r="M57" s="124">
        <v>1</v>
      </c>
      <c r="N57" s="80">
        <v>1</v>
      </c>
      <c r="O57" s="124">
        <v>1</v>
      </c>
      <c r="P57" s="124">
        <v>1</v>
      </c>
      <c r="Q57" s="31">
        <v>1</v>
      </c>
      <c r="R57" s="124">
        <v>1</v>
      </c>
      <c r="S57" s="124">
        <v>1</v>
      </c>
      <c r="T57" s="80">
        <v>1</v>
      </c>
      <c r="U57" s="124">
        <v>1</v>
      </c>
      <c r="V57" s="124">
        <v>1</v>
      </c>
      <c r="W57" s="41"/>
      <c r="X57" s="127"/>
      <c r="Y57" s="127"/>
      <c r="Z57" s="110"/>
      <c r="AA57" s="127"/>
      <c r="AB57" s="110"/>
      <c r="AC57" s="102"/>
      <c r="AD57" s="48" t="s">
        <v>28</v>
      </c>
    </row>
    <row r="58" spans="1:30" x14ac:dyDescent="0.2">
      <c r="A58" s="32" t="s">
        <v>89</v>
      </c>
      <c r="B58" s="30" t="s">
        <v>4</v>
      </c>
      <c r="C58" s="172"/>
      <c r="D58" s="177"/>
      <c r="E58" s="124">
        <f t="shared" ref="E58:J58" si="19">E57*E33</f>
        <v>1.5</v>
      </c>
      <c r="F58" s="124">
        <f t="shared" si="19"/>
        <v>1.5</v>
      </c>
      <c r="G58" s="124">
        <f t="shared" si="19"/>
        <v>1.5</v>
      </c>
      <c r="H58" s="80">
        <f t="shared" si="19"/>
        <v>1.5</v>
      </c>
      <c r="I58" s="124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4">
        <f t="shared" si="20"/>
        <v>0.3</v>
      </c>
      <c r="M58" s="124">
        <f t="shared" si="20"/>
        <v>0.3</v>
      </c>
      <c r="N58" s="80">
        <f t="shared" si="20"/>
        <v>0.3</v>
      </c>
      <c r="O58" s="124">
        <f t="shared" si="20"/>
        <v>0.3</v>
      </c>
      <c r="P58" s="124">
        <f t="shared" si="20"/>
        <v>0.3</v>
      </c>
      <c r="Q58" s="145">
        <f t="shared" ref="Q58:V58" si="21">Q57*Q36</f>
        <v>11.5</v>
      </c>
      <c r="R58" s="124">
        <f t="shared" si="21"/>
        <v>11.5</v>
      </c>
      <c r="S58" s="124">
        <f t="shared" si="21"/>
        <v>11.5</v>
      </c>
      <c r="T58" s="80">
        <f t="shared" si="21"/>
        <v>11.5</v>
      </c>
      <c r="U58" s="124">
        <f t="shared" si="21"/>
        <v>11.5</v>
      </c>
      <c r="V58" s="80">
        <f t="shared" si="21"/>
        <v>11.5</v>
      </c>
      <c r="W58" s="116">
        <f>SQRT(SUMSQ(E58,K58))+Q58</f>
        <v>13.029705854077836</v>
      </c>
      <c r="X58" s="130">
        <f t="shared" ref="X58:AB58" si="22">SQRT(SUMSQ(F58,L58))+R58</f>
        <v>13.029705854077836</v>
      </c>
      <c r="Y58" s="130">
        <f t="shared" si="22"/>
        <v>13.029705854077836</v>
      </c>
      <c r="Z58" s="117">
        <f t="shared" si="22"/>
        <v>13.029705854077836</v>
      </c>
      <c r="AA58" s="130">
        <f t="shared" si="22"/>
        <v>13.029705854077836</v>
      </c>
      <c r="AB58" s="117">
        <f t="shared" si="22"/>
        <v>13.029705854077836</v>
      </c>
      <c r="AC58" s="79"/>
      <c r="AD58" s="213" t="s">
        <v>128</v>
      </c>
    </row>
    <row r="59" spans="1:30" x14ac:dyDescent="0.2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79"/>
      <c r="AD59" s="48"/>
    </row>
    <row r="60" spans="1:30" x14ac:dyDescent="0.2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102"/>
      <c r="Q60" s="21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79"/>
      <c r="AD60" s="48"/>
    </row>
    <row r="61" spans="1:30" x14ac:dyDescent="0.2">
      <c r="A61" s="29" t="s">
        <v>99</v>
      </c>
      <c r="B61" s="30" t="s">
        <v>5</v>
      </c>
      <c r="C61" s="172"/>
      <c r="D61" s="177"/>
      <c r="E61" s="234">
        <v>0</v>
      </c>
      <c r="F61" s="234">
        <v>0</v>
      </c>
      <c r="G61" s="234">
        <v>0</v>
      </c>
      <c r="H61" s="80">
        <v>0</v>
      </c>
      <c r="I61" s="234">
        <v>0</v>
      </c>
      <c r="J61" s="234">
        <v>0</v>
      </c>
      <c r="K61" s="235">
        <f>SQRT(2)</f>
        <v>1.4142135623730951</v>
      </c>
      <c r="L61" s="237">
        <f t="shared" ref="L61:P61" si="23">SQRT(2)</f>
        <v>1.4142135623730951</v>
      </c>
      <c r="M61" s="237">
        <f t="shared" si="23"/>
        <v>1.4142135623730951</v>
      </c>
      <c r="N61" s="80">
        <f t="shared" si="23"/>
        <v>1.4142135623730951</v>
      </c>
      <c r="O61" s="235">
        <f t="shared" si="23"/>
        <v>1.4142135623730951</v>
      </c>
      <c r="P61" s="236">
        <f t="shared" si="23"/>
        <v>1.4142135623730951</v>
      </c>
      <c r="Q61" s="234">
        <v>1</v>
      </c>
      <c r="R61" s="234">
        <v>1</v>
      </c>
      <c r="S61" s="234">
        <v>1</v>
      </c>
      <c r="T61" s="80">
        <v>1</v>
      </c>
      <c r="U61" s="234">
        <v>1</v>
      </c>
      <c r="V61" s="234">
        <v>1</v>
      </c>
      <c r="W61" s="235"/>
      <c r="X61" s="234"/>
      <c r="Y61" s="234"/>
      <c r="Z61" s="80"/>
      <c r="AA61" s="234"/>
      <c r="AB61" s="236"/>
      <c r="AC61" s="102"/>
      <c r="AD61" s="213" t="s">
        <v>28</v>
      </c>
    </row>
    <row r="62" spans="1:30" x14ac:dyDescent="0.2">
      <c r="A62" s="32" t="s">
        <v>98</v>
      </c>
      <c r="B62" s="30" t="s">
        <v>4</v>
      </c>
      <c r="C62" s="172"/>
      <c r="D62" s="177"/>
      <c r="E62" s="234">
        <f t="shared" ref="E62:J62" si="24">E33*E61</f>
        <v>0</v>
      </c>
      <c r="F62" s="234">
        <f t="shared" si="24"/>
        <v>0</v>
      </c>
      <c r="G62" s="234">
        <f t="shared" si="24"/>
        <v>0</v>
      </c>
      <c r="H62" s="80">
        <f t="shared" si="24"/>
        <v>0</v>
      </c>
      <c r="I62" s="234">
        <f t="shared" si="24"/>
        <v>0</v>
      </c>
      <c r="J62" s="234">
        <f t="shared" si="24"/>
        <v>0</v>
      </c>
      <c r="K62" s="235">
        <f t="shared" ref="K62:P62" si="25">K61*K35</f>
        <v>0.42426406871192851</v>
      </c>
      <c r="L62" s="234">
        <f t="shared" si="25"/>
        <v>0.42426406871192851</v>
      </c>
      <c r="M62" s="234">
        <f t="shared" si="25"/>
        <v>0.42426406871192851</v>
      </c>
      <c r="N62" s="80">
        <f t="shared" si="25"/>
        <v>0.42426406871192851</v>
      </c>
      <c r="O62" s="234">
        <f t="shared" si="25"/>
        <v>0.42426406871192851</v>
      </c>
      <c r="P62" s="236">
        <f t="shared" si="25"/>
        <v>0.42426406871192851</v>
      </c>
      <c r="Q62" s="234">
        <f>Q37*Q61</f>
        <v>6</v>
      </c>
      <c r="R62" s="234">
        <f t="shared" ref="R62:V62" si="26">R37*R61</f>
        <v>6</v>
      </c>
      <c r="S62" s="234">
        <f t="shared" si="26"/>
        <v>6</v>
      </c>
      <c r="T62" s="80">
        <f t="shared" si="26"/>
        <v>6</v>
      </c>
      <c r="U62" s="234">
        <f t="shared" si="26"/>
        <v>6</v>
      </c>
      <c r="V62" s="236">
        <f t="shared" si="26"/>
        <v>6</v>
      </c>
      <c r="W62" s="238">
        <f>SQRT(SUMSQ(E62,K62))+Q62</f>
        <v>6.4242640687119286</v>
      </c>
      <c r="X62" s="239">
        <f t="shared" ref="X62:AB62" si="27">SQRT(SUMSQ(F62,L62))+R62</f>
        <v>6.4242640687119286</v>
      </c>
      <c r="Y62" s="239">
        <f t="shared" si="27"/>
        <v>6.4242640687119286</v>
      </c>
      <c r="Z62" s="117">
        <f t="shared" si="27"/>
        <v>6.4242640687119286</v>
      </c>
      <c r="AA62" s="239">
        <f t="shared" si="27"/>
        <v>6.4242640687119286</v>
      </c>
      <c r="AB62" s="240">
        <f t="shared" si="27"/>
        <v>6.4242640687119286</v>
      </c>
      <c r="AC62" s="79"/>
      <c r="AD62" s="213" t="s">
        <v>129</v>
      </c>
    </row>
    <row r="63" spans="1:30" x14ac:dyDescent="0.2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35"/>
      <c r="M63" s="35"/>
      <c r="N63" s="102"/>
      <c r="O63" s="35"/>
      <c r="P63" s="102"/>
      <c r="Q63" s="35"/>
      <c r="R63" s="35"/>
      <c r="S63" s="35"/>
      <c r="T63" s="102"/>
      <c r="U63" s="35"/>
      <c r="V63" s="35"/>
      <c r="W63" s="230"/>
      <c r="X63" s="231"/>
      <c r="Y63" s="231"/>
      <c r="Z63" s="233"/>
      <c r="AA63" s="231"/>
      <c r="AB63" s="76"/>
      <c r="AC63" s="79"/>
      <c r="AD63" s="213"/>
    </row>
    <row r="64" spans="1:30" x14ac:dyDescent="0.2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35"/>
      <c r="M64" s="35"/>
      <c r="N64" s="102"/>
      <c r="O64" s="35"/>
      <c r="P64" s="102"/>
      <c r="Q64" s="35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79"/>
      <c r="AD64" s="213"/>
    </row>
    <row r="65" spans="1:30" x14ac:dyDescent="0.2">
      <c r="A65" s="29" t="s">
        <v>100</v>
      </c>
      <c r="B65" s="30" t="s">
        <v>5</v>
      </c>
      <c r="C65" s="172"/>
      <c r="D65" s="177"/>
      <c r="E65" s="234">
        <v>0</v>
      </c>
      <c r="F65" s="234">
        <v>0</v>
      </c>
      <c r="G65" s="234">
        <v>0</v>
      </c>
      <c r="H65" s="236">
        <v>0</v>
      </c>
      <c r="I65" s="234">
        <v>0</v>
      </c>
      <c r="J65" s="124">
        <v>0</v>
      </c>
      <c r="K65" s="235">
        <f>SQRT(2)</f>
        <v>1.4142135623730951</v>
      </c>
      <c r="L65" s="237">
        <f t="shared" ref="L65:P65" si="28">SQRT(2)</f>
        <v>1.4142135623730951</v>
      </c>
      <c r="M65" s="237">
        <f t="shared" si="28"/>
        <v>1.4142135623730951</v>
      </c>
      <c r="N65" s="237">
        <f t="shared" si="28"/>
        <v>1.4142135623730951</v>
      </c>
      <c r="O65" s="235">
        <f t="shared" si="28"/>
        <v>1.4142135623730951</v>
      </c>
      <c r="P65" s="80">
        <f t="shared" si="28"/>
        <v>1.4142135623730951</v>
      </c>
      <c r="Q65" s="234">
        <v>1</v>
      </c>
      <c r="R65" s="234">
        <v>1</v>
      </c>
      <c r="S65" s="234">
        <v>1</v>
      </c>
      <c r="T65" s="236">
        <v>1</v>
      </c>
      <c r="U65" s="234">
        <v>1</v>
      </c>
      <c r="V65" s="124">
        <v>1</v>
      </c>
      <c r="W65" s="198"/>
      <c r="X65" s="199"/>
      <c r="Y65" s="199"/>
      <c r="Z65" s="200"/>
      <c r="AA65" s="199"/>
      <c r="AB65" s="110"/>
      <c r="AC65" s="102"/>
      <c r="AD65" s="213" t="s">
        <v>28</v>
      </c>
    </row>
    <row r="66" spans="1:30" x14ac:dyDescent="0.2">
      <c r="A66" s="32" t="s">
        <v>101</v>
      </c>
      <c r="B66" s="30" t="s">
        <v>4</v>
      </c>
      <c r="C66" s="172"/>
      <c r="D66" s="177"/>
      <c r="E66" s="234">
        <f t="shared" ref="E66:J66" si="29">E65*E33</f>
        <v>0</v>
      </c>
      <c r="F66" s="234">
        <f t="shared" si="29"/>
        <v>0</v>
      </c>
      <c r="G66" s="234">
        <f t="shared" si="29"/>
        <v>0</v>
      </c>
      <c r="H66" s="236">
        <f t="shared" si="29"/>
        <v>0</v>
      </c>
      <c r="I66" s="234">
        <f t="shared" si="29"/>
        <v>0</v>
      </c>
      <c r="J66" s="80">
        <f t="shared" si="29"/>
        <v>0</v>
      </c>
      <c r="K66" s="235">
        <f t="shared" ref="K66:P66" si="30">K65*K35</f>
        <v>0.42426406871192851</v>
      </c>
      <c r="L66" s="234">
        <f t="shared" si="30"/>
        <v>0.42426406871192851</v>
      </c>
      <c r="M66" s="234">
        <f t="shared" si="30"/>
        <v>0.42426406871192851</v>
      </c>
      <c r="N66" s="236">
        <f t="shared" si="30"/>
        <v>0.42426406871192851</v>
      </c>
      <c r="O66" s="234">
        <f t="shared" si="30"/>
        <v>0.42426406871192851</v>
      </c>
      <c r="P66" s="80">
        <f t="shared" si="30"/>
        <v>0.42426406871192851</v>
      </c>
      <c r="Q66" s="234">
        <f>Q65*Q37</f>
        <v>6</v>
      </c>
      <c r="R66" s="234">
        <f t="shared" ref="R66:V66" si="31">R65*R37</f>
        <v>6</v>
      </c>
      <c r="S66" s="234">
        <f t="shared" si="31"/>
        <v>6</v>
      </c>
      <c r="T66" s="236">
        <f t="shared" si="31"/>
        <v>6</v>
      </c>
      <c r="U66" s="234">
        <f t="shared" si="31"/>
        <v>6</v>
      </c>
      <c r="V66" s="80">
        <f t="shared" si="31"/>
        <v>6</v>
      </c>
      <c r="W66" s="238">
        <f t="shared" ref="W66:AB66" si="32">SQRT(SUMSQ(E66,K66))+Q66</f>
        <v>6.4242640687119286</v>
      </c>
      <c r="X66" s="239">
        <f t="shared" si="32"/>
        <v>6.4242640687119286</v>
      </c>
      <c r="Y66" s="239">
        <f t="shared" si="32"/>
        <v>6.4242640687119286</v>
      </c>
      <c r="Z66" s="240">
        <f t="shared" si="32"/>
        <v>6.4242640687119286</v>
      </c>
      <c r="AA66" s="239">
        <f t="shared" si="32"/>
        <v>6.4242640687119286</v>
      </c>
      <c r="AB66" s="117">
        <f t="shared" si="32"/>
        <v>6.4242640687119286</v>
      </c>
      <c r="AC66" s="79"/>
      <c r="AD66" s="213" t="s">
        <v>129</v>
      </c>
    </row>
    <row r="67" spans="1:30" ht="13.5" thickBot="1" x14ac:dyDescent="0.25">
      <c r="A67" s="67"/>
      <c r="B67" s="61"/>
      <c r="C67" s="173"/>
      <c r="D67" s="168"/>
      <c r="E67" s="125"/>
      <c r="F67" s="125"/>
      <c r="G67" s="125"/>
      <c r="H67" s="103"/>
      <c r="I67" s="125"/>
      <c r="J67" s="103"/>
      <c r="K67" s="55"/>
      <c r="L67" s="125"/>
      <c r="M67" s="125"/>
      <c r="N67" s="103"/>
      <c r="O67" s="125"/>
      <c r="P67" s="125"/>
      <c r="Q67" s="55"/>
      <c r="R67" s="125"/>
      <c r="S67" s="125"/>
      <c r="T67" s="103"/>
      <c r="U67" s="125"/>
      <c r="V67" s="125"/>
      <c r="W67" s="105"/>
      <c r="X67" s="131"/>
      <c r="Y67" s="131"/>
      <c r="Z67" s="81"/>
      <c r="AA67" s="131"/>
      <c r="AB67" s="81"/>
      <c r="AC67" s="81"/>
      <c r="AD67" s="56"/>
    </row>
    <row r="68" spans="1:30" x14ac:dyDescent="0.2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</row>
    <row r="69" spans="1:30" ht="13.5" thickBot="1" x14ac:dyDescent="0.25">
      <c r="A69" s="37"/>
    </row>
    <row r="70" spans="1:30" x14ac:dyDescent="0.2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12" t="s">
        <v>0</v>
      </c>
    </row>
    <row r="71" spans="1:30" x14ac:dyDescent="0.2">
      <c r="A71" s="222" t="s">
        <v>139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23"/>
      <c r="X71" s="23"/>
      <c r="Y71" s="23"/>
      <c r="Z71" s="23"/>
      <c r="AA71" s="23"/>
      <c r="AB71" s="23"/>
      <c r="AC71" s="72"/>
      <c r="AD71" s="77"/>
    </row>
    <row r="72" spans="1:30" ht="13.5" thickBot="1" x14ac:dyDescent="0.25">
      <c r="A72" s="222" t="s">
        <v>140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168"/>
      <c r="AD72" s="225"/>
    </row>
    <row r="73" spans="1:30" x14ac:dyDescent="0.2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38"/>
      <c r="X73" s="38"/>
      <c r="Y73" s="38"/>
      <c r="Z73" s="38"/>
      <c r="AA73" s="38"/>
      <c r="AB73" s="38"/>
      <c r="AC73" s="38"/>
      <c r="AD73" s="47"/>
    </row>
    <row r="74" spans="1:30" ht="13.5" thickBot="1" x14ac:dyDescent="0.25">
      <c r="A74" s="149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23"/>
      <c r="X74" s="23"/>
      <c r="Y74" s="23"/>
      <c r="Z74" s="23"/>
      <c r="AA74" s="23"/>
      <c r="AB74" s="23"/>
      <c r="AC74" s="23"/>
      <c r="AD74" s="150"/>
    </row>
    <row r="75" spans="1:30" ht="13.5" thickBot="1" x14ac:dyDescent="0.25">
      <c r="A75" s="8" t="s">
        <v>26</v>
      </c>
      <c r="B75" s="9"/>
      <c r="C75" s="254" t="s">
        <v>59</v>
      </c>
      <c r="D75" s="255"/>
      <c r="E75" s="251"/>
      <c r="F75" s="251"/>
      <c r="G75" s="251"/>
      <c r="H75" s="251"/>
      <c r="I75" s="251"/>
      <c r="J75" s="251"/>
      <c r="K75" s="251"/>
      <c r="L75" s="251"/>
      <c r="M75" s="251"/>
      <c r="N75" s="251"/>
      <c r="O75" s="251"/>
      <c r="P75" s="252"/>
      <c r="Q75" s="11"/>
      <c r="R75" s="11"/>
      <c r="S75" s="11"/>
      <c r="T75" s="11"/>
      <c r="U75" s="11"/>
      <c r="V75" s="11"/>
      <c r="W75" s="151"/>
      <c r="X75" s="151"/>
      <c r="Y75" s="151"/>
      <c r="Z75" s="151"/>
      <c r="AA75" s="151"/>
      <c r="AB75" s="151"/>
      <c r="AC75" s="151"/>
      <c r="AD75" s="12" t="s">
        <v>0</v>
      </c>
    </row>
    <row r="76" spans="1:30" ht="13.5" thickBot="1" x14ac:dyDescent="0.25">
      <c r="A76" s="25"/>
      <c r="B76" s="231"/>
      <c r="C76" s="250" t="s">
        <v>34</v>
      </c>
      <c r="D76" s="252"/>
      <c r="E76" s="251" t="s">
        <v>31</v>
      </c>
      <c r="F76" s="251"/>
      <c r="G76" s="251"/>
      <c r="H76" s="251"/>
      <c r="I76" s="251"/>
      <c r="J76" s="252"/>
      <c r="K76" s="256" t="s">
        <v>69</v>
      </c>
      <c r="L76" s="257"/>
      <c r="M76" s="257"/>
      <c r="N76" s="257"/>
      <c r="O76" s="257"/>
      <c r="P76" s="258"/>
      <c r="Q76" s="5"/>
      <c r="R76" s="5"/>
      <c r="S76" s="5"/>
      <c r="T76" s="5"/>
      <c r="U76" s="5"/>
      <c r="V76" s="5"/>
      <c r="AD76" s="77"/>
    </row>
    <row r="77" spans="1:30" x14ac:dyDescent="0.2">
      <c r="A77" s="25"/>
      <c r="B77" s="231"/>
      <c r="C77" s="160"/>
      <c r="D77" s="90"/>
      <c r="E77" s="245" t="s">
        <v>80</v>
      </c>
      <c r="F77" s="245"/>
      <c r="G77" s="245"/>
      <c r="H77" s="246"/>
      <c r="I77" s="245" t="s">
        <v>81</v>
      </c>
      <c r="J77" s="246"/>
      <c r="K77" s="244" t="s">
        <v>80</v>
      </c>
      <c r="L77" s="245"/>
      <c r="M77" s="245"/>
      <c r="N77" s="246"/>
      <c r="O77" s="244" t="s">
        <v>81</v>
      </c>
      <c r="P77" s="246"/>
      <c r="Q77" s="5"/>
      <c r="R77" s="5"/>
      <c r="S77" s="5"/>
      <c r="T77" s="5"/>
      <c r="U77" s="5"/>
      <c r="V77" s="5"/>
      <c r="AD77" s="77"/>
    </row>
    <row r="78" spans="1:30" x14ac:dyDescent="0.2">
      <c r="A78" s="25"/>
      <c r="B78" s="231"/>
      <c r="C78" s="160"/>
      <c r="D78" s="90"/>
      <c r="E78" s="231" t="s">
        <v>47</v>
      </c>
      <c r="F78" s="231" t="s">
        <v>48</v>
      </c>
      <c r="G78" s="231" t="s">
        <v>55</v>
      </c>
      <c r="H78" s="233" t="s">
        <v>75</v>
      </c>
      <c r="I78" s="231" t="s">
        <v>76</v>
      </c>
      <c r="J78" s="6" t="s">
        <v>77</v>
      </c>
      <c r="K78" s="230" t="s">
        <v>47</v>
      </c>
      <c r="L78" s="231" t="s">
        <v>48</v>
      </c>
      <c r="M78" s="231" t="s">
        <v>55</v>
      </c>
      <c r="N78" s="233" t="s">
        <v>75</v>
      </c>
      <c r="O78" s="230" t="s">
        <v>76</v>
      </c>
      <c r="P78" s="76" t="s">
        <v>77</v>
      </c>
      <c r="Q78" s="6"/>
      <c r="R78" s="6"/>
      <c r="S78" s="6"/>
      <c r="T78" s="6"/>
      <c r="U78" s="6"/>
      <c r="V78" s="6"/>
      <c r="AD78" s="77"/>
    </row>
    <row r="79" spans="1:30" x14ac:dyDescent="0.2">
      <c r="A79" s="13"/>
      <c r="B79" s="231"/>
      <c r="C79" s="230"/>
      <c r="D79" s="233"/>
      <c r="E79" s="231"/>
      <c r="F79" s="231"/>
      <c r="G79" s="231"/>
      <c r="H79" s="233"/>
      <c r="I79" s="231"/>
      <c r="J79" s="233"/>
      <c r="K79" s="230"/>
      <c r="L79" s="231"/>
      <c r="M79" s="231"/>
      <c r="N79" s="233"/>
      <c r="O79" s="230"/>
      <c r="P79" s="233"/>
      <c r="Q79" s="231"/>
      <c r="R79" s="231"/>
      <c r="S79" s="231"/>
      <c r="T79" s="231"/>
      <c r="U79" s="231"/>
      <c r="V79" s="231"/>
      <c r="AD79" s="44"/>
    </row>
    <row r="80" spans="1:30" x14ac:dyDescent="0.2">
      <c r="A80" s="18" t="s">
        <v>39</v>
      </c>
      <c r="B80" s="17" t="s">
        <v>2</v>
      </c>
      <c r="C80" s="65"/>
      <c r="D80" s="19"/>
      <c r="E80" s="126">
        <f t="shared" ref="E80:J80" si="33">E9</f>
        <v>-98</v>
      </c>
      <c r="F80" s="126">
        <f t="shared" si="33"/>
        <v>-98</v>
      </c>
      <c r="G80" s="126">
        <f t="shared" si="33"/>
        <v>-98</v>
      </c>
      <c r="H80" s="107">
        <f t="shared" si="33"/>
        <v>-98</v>
      </c>
      <c r="I80" s="126">
        <f t="shared" si="33"/>
        <v>-98</v>
      </c>
      <c r="J80" s="107">
        <f t="shared" si="33"/>
        <v>-98</v>
      </c>
      <c r="K80" s="106"/>
      <c r="L80" s="126"/>
      <c r="M80" s="126"/>
      <c r="N80" s="107"/>
      <c r="O80" s="106"/>
      <c r="P80" s="107"/>
      <c r="Q80" s="17"/>
      <c r="R80" s="17"/>
      <c r="S80" s="17"/>
      <c r="T80" s="17"/>
      <c r="U80" s="17"/>
      <c r="V80" s="17"/>
      <c r="AD80" s="46"/>
    </row>
    <row r="81" spans="1:30" x14ac:dyDescent="0.2">
      <c r="A81" s="18" t="s">
        <v>3</v>
      </c>
      <c r="B81" s="17" t="s">
        <v>4</v>
      </c>
      <c r="C81" s="65"/>
      <c r="D81" s="19"/>
      <c r="E81" s="17"/>
      <c r="F81" s="17"/>
      <c r="G81" s="17"/>
      <c r="H81" s="19"/>
      <c r="I81" s="17"/>
      <c r="J81" s="19"/>
      <c r="K81" s="94">
        <f t="shared" ref="K81:P81" si="34">K10</f>
        <v>0</v>
      </c>
      <c r="L81" s="22">
        <f t="shared" si="34"/>
        <v>10.35</v>
      </c>
      <c r="M81" s="22">
        <f t="shared" si="34"/>
        <v>0</v>
      </c>
      <c r="N81" s="83">
        <f t="shared" si="34"/>
        <v>15.25</v>
      </c>
      <c r="O81" s="39">
        <f t="shared" si="34"/>
        <v>15.25</v>
      </c>
      <c r="P81" s="83">
        <f t="shared" si="34"/>
        <v>6</v>
      </c>
      <c r="Q81" s="21"/>
      <c r="R81" s="21"/>
      <c r="S81" s="21"/>
      <c r="T81" s="21"/>
      <c r="U81" s="21"/>
      <c r="V81" s="21"/>
      <c r="AD81" s="46"/>
    </row>
    <row r="82" spans="1:30" x14ac:dyDescent="0.2">
      <c r="A82" s="18" t="s">
        <v>121</v>
      </c>
      <c r="B82" s="17" t="s">
        <v>4</v>
      </c>
      <c r="C82" s="94">
        <f>C11</f>
        <v>8</v>
      </c>
      <c r="D82" s="88"/>
      <c r="E82" s="17"/>
      <c r="F82" s="17"/>
      <c r="G82" s="17"/>
      <c r="H82" s="19"/>
      <c r="I82" s="17"/>
      <c r="J82" s="19"/>
      <c r="K82" s="94"/>
      <c r="L82" s="22"/>
      <c r="M82" s="22"/>
      <c r="N82" s="83"/>
      <c r="O82" s="39"/>
      <c r="P82" s="83"/>
      <c r="Q82" s="21"/>
      <c r="R82" s="21"/>
      <c r="S82" s="21"/>
      <c r="T82" s="21"/>
      <c r="U82" s="21"/>
      <c r="V82" s="21"/>
      <c r="AD82" s="46"/>
    </row>
    <row r="83" spans="1:30" x14ac:dyDescent="0.2">
      <c r="A83" s="18" t="s">
        <v>118</v>
      </c>
      <c r="B83" s="17" t="s">
        <v>79</v>
      </c>
      <c r="C83" s="94"/>
      <c r="D83" s="88">
        <f>D12</f>
        <v>-110</v>
      </c>
      <c r="E83" s="17"/>
      <c r="F83" s="17"/>
      <c r="G83" s="17"/>
      <c r="H83" s="19"/>
      <c r="I83" s="17"/>
      <c r="J83" s="19"/>
      <c r="K83" s="65"/>
      <c r="L83" s="17"/>
      <c r="M83" s="17"/>
      <c r="N83" s="19"/>
      <c r="O83" s="65"/>
      <c r="P83" s="19"/>
      <c r="Q83" s="21"/>
      <c r="R83" s="21"/>
      <c r="S83" s="21"/>
      <c r="T83" s="21"/>
      <c r="U83" s="21"/>
      <c r="V83" s="21"/>
      <c r="AD83" s="46"/>
    </row>
    <row r="84" spans="1:30" x14ac:dyDescent="0.2">
      <c r="A84" s="18" t="s">
        <v>10</v>
      </c>
      <c r="B84" s="17" t="s">
        <v>4</v>
      </c>
      <c r="C84" s="215">
        <v>0</v>
      </c>
      <c r="D84" s="216">
        <v>0</v>
      </c>
      <c r="E84" s="217">
        <v>0</v>
      </c>
      <c r="F84" s="217">
        <v>0</v>
      </c>
      <c r="G84" s="217">
        <v>0</v>
      </c>
      <c r="H84" s="216">
        <v>0</v>
      </c>
      <c r="I84" s="217">
        <v>0</v>
      </c>
      <c r="J84" s="216">
        <v>0</v>
      </c>
      <c r="K84" s="223">
        <v>0</v>
      </c>
      <c r="L84" s="223">
        <v>3.35</v>
      </c>
      <c r="M84" s="223">
        <v>0</v>
      </c>
      <c r="N84" s="216">
        <v>0</v>
      </c>
      <c r="O84" s="217">
        <v>0</v>
      </c>
      <c r="P84" s="216">
        <v>-5.2</v>
      </c>
      <c r="Q84" s="21"/>
      <c r="R84" s="21"/>
      <c r="S84" s="21"/>
      <c r="T84" s="21"/>
      <c r="U84" s="21"/>
      <c r="V84" s="21"/>
      <c r="AD84" s="20" t="s">
        <v>8</v>
      </c>
    </row>
    <row r="85" spans="1:30" x14ac:dyDescent="0.2">
      <c r="A85" s="18" t="s">
        <v>9</v>
      </c>
      <c r="B85" s="17" t="s">
        <v>4</v>
      </c>
      <c r="C85" s="108">
        <f>C82+C84</f>
        <v>8</v>
      </c>
      <c r="D85" s="109">
        <f>D83+D84</f>
        <v>-110</v>
      </c>
      <c r="E85" s="28">
        <f>E80+E84</f>
        <v>-98</v>
      </c>
      <c r="F85" s="28">
        <f>F80+F84</f>
        <v>-98</v>
      </c>
      <c r="G85" s="28">
        <f>G80+G84</f>
        <v>-98</v>
      </c>
      <c r="H85" s="109">
        <f>H80+H84</f>
        <v>-98</v>
      </c>
      <c r="I85" s="28">
        <f>I80+I84</f>
        <v>-98</v>
      </c>
      <c r="J85" s="109">
        <f>J80+J84</f>
        <v>-98</v>
      </c>
      <c r="K85" s="194">
        <f>K81+K84</f>
        <v>0</v>
      </c>
      <c r="L85" s="28">
        <f>L81+L84</f>
        <v>13.7</v>
      </c>
      <c r="M85" s="28">
        <f>M81+M84</f>
        <v>0</v>
      </c>
      <c r="N85" s="109">
        <f>N81+N84</f>
        <v>15.25</v>
      </c>
      <c r="O85" s="194">
        <f>O81+O84</f>
        <v>15.25</v>
      </c>
      <c r="P85" s="109">
        <f>P81+P84</f>
        <v>0.79999999999999982</v>
      </c>
      <c r="Q85" s="28"/>
      <c r="R85" s="28"/>
      <c r="S85" s="28"/>
      <c r="T85" s="28"/>
      <c r="U85" s="28"/>
      <c r="V85" s="28"/>
      <c r="AD85" s="20" t="s">
        <v>12</v>
      </c>
    </row>
    <row r="86" spans="1:30" x14ac:dyDescent="0.2">
      <c r="A86" s="18"/>
      <c r="B86" s="17"/>
      <c r="C86" s="65"/>
      <c r="D86" s="19"/>
      <c r="E86" s="17"/>
      <c r="F86" s="17"/>
      <c r="G86" s="17"/>
      <c r="H86" s="19"/>
      <c r="I86" s="17"/>
      <c r="J86" s="19"/>
      <c r="K86" s="196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D86" s="44"/>
    </row>
    <row r="87" spans="1:30" x14ac:dyDescent="0.2">
      <c r="A87" s="25" t="s">
        <v>7</v>
      </c>
      <c r="B87" s="17"/>
      <c r="C87" s="65"/>
      <c r="D87" s="19"/>
      <c r="E87" s="17"/>
      <c r="F87" s="17"/>
      <c r="G87" s="17"/>
      <c r="H87" s="19"/>
      <c r="I87" s="17"/>
      <c r="J87" s="19"/>
      <c r="K87" s="65"/>
      <c r="L87" s="17"/>
      <c r="M87" s="196"/>
      <c r="N87" s="19"/>
      <c r="O87" s="65"/>
      <c r="P87" s="19"/>
      <c r="Q87" s="21"/>
      <c r="R87" s="21"/>
      <c r="S87" s="21"/>
      <c r="T87" s="21"/>
      <c r="U87" s="21"/>
      <c r="V87" s="21"/>
      <c r="AD87" s="44"/>
    </row>
    <row r="88" spans="1:30" x14ac:dyDescent="0.2">
      <c r="A88" s="18" t="s">
        <v>27</v>
      </c>
      <c r="B88" s="17" t="s">
        <v>42</v>
      </c>
      <c r="C88" s="65"/>
      <c r="D88" s="19"/>
      <c r="E88" s="26">
        <f>(10^9)*(E6/15)*10^(E85/10)</f>
        <v>0.31697863849222196</v>
      </c>
      <c r="F88" s="26">
        <f>(10^9)*(F6/15)*10^(F85/10)</f>
        <v>0.31697863849222196</v>
      </c>
      <c r="G88" s="26">
        <f>(10^9)*(G6/15)*10^(G85/10)</f>
        <v>0.31697863849222196</v>
      </c>
      <c r="H88" s="87">
        <f>(10^9)*(H6/15)*10^(H85/10)</f>
        <v>0.31697863849222196</v>
      </c>
      <c r="I88" s="26">
        <f>(10^9)*(I6/15)*10^(I85/10)</f>
        <v>0.31697863849222196</v>
      </c>
      <c r="J88" s="26">
        <f>(10^9)*(J6/15)*10^(J85/10)</f>
        <v>0.31697863849222196</v>
      </c>
      <c r="K88" s="98">
        <f>(10^9)*(E6/15)*10^((E85+K85)/10)</f>
        <v>0.31697863849222196</v>
      </c>
      <c r="L88" s="190">
        <f>(10^9)*(F6/15)*10^((F85+L85)/10)</f>
        <v>7.4307045819434414</v>
      </c>
      <c r="M88" s="190">
        <f>(10^9)*(G6/15)*10^((G85+M85)/10)</f>
        <v>0.31697863849222196</v>
      </c>
      <c r="N88" s="190">
        <f>(10^9)*(H6/15)*10^((H85+N85)/10)</f>
        <v>10.617688884619737</v>
      </c>
      <c r="O88" s="98">
        <f>(10^9)*(I6/15)*10^((I85+O85)/10)</f>
        <v>10.617688884619737</v>
      </c>
      <c r="P88" s="87">
        <f>(10^9)*(J6/15)*10^((J85+P85)/10)</f>
        <v>0.38109214359264831</v>
      </c>
      <c r="Q88" s="26"/>
      <c r="R88" s="26"/>
      <c r="S88" s="26"/>
      <c r="T88" s="26"/>
      <c r="U88" s="26"/>
      <c r="V88" s="26"/>
      <c r="AD88" s="44"/>
    </row>
    <row r="89" spans="1:30" x14ac:dyDescent="0.2">
      <c r="A89" s="27" t="s">
        <v>50</v>
      </c>
      <c r="B89" s="17" t="s">
        <v>4</v>
      </c>
      <c r="C89" s="65"/>
      <c r="D89" s="19"/>
      <c r="E89" s="17"/>
      <c r="F89" s="17"/>
      <c r="G89" s="17"/>
      <c r="H89" s="19"/>
      <c r="I89" s="17"/>
      <c r="J89" s="19"/>
      <c r="K89" s="108">
        <f>10*LOG10(K88/(E88))</f>
        <v>0</v>
      </c>
      <c r="L89" s="194">
        <f>10*LOG10(L88/(F88))</f>
        <v>13.700000000000006</v>
      </c>
      <c r="M89" s="194">
        <f t="shared" ref="M89:P89" si="35">10*LOG10(M88/(G88))</f>
        <v>0</v>
      </c>
      <c r="N89" s="109">
        <f t="shared" si="35"/>
        <v>15.249999999999996</v>
      </c>
      <c r="O89" s="108">
        <f t="shared" si="35"/>
        <v>15.249999999999996</v>
      </c>
      <c r="P89" s="109">
        <f t="shared" si="35"/>
        <v>0.79999999999999694</v>
      </c>
      <c r="Q89" s="28"/>
      <c r="R89" s="28"/>
      <c r="S89" s="28"/>
      <c r="T89" s="28"/>
      <c r="U89" s="28"/>
      <c r="V89" s="28"/>
      <c r="AD89" s="20"/>
    </row>
    <row r="90" spans="1:30" x14ac:dyDescent="0.2">
      <c r="A90" s="101" t="s">
        <v>53</v>
      </c>
      <c r="B90" s="17" t="s">
        <v>40</v>
      </c>
      <c r="C90" s="65"/>
      <c r="D90" s="19"/>
      <c r="E90" s="17"/>
      <c r="F90" s="17"/>
      <c r="G90" s="17"/>
      <c r="H90" s="19"/>
      <c r="I90" s="17"/>
      <c r="J90" s="19"/>
      <c r="K90" s="108">
        <f>10*LOG(K88)-90</f>
        <v>-94.989700043360202</v>
      </c>
      <c r="L90" s="194">
        <f t="shared" ref="L90:P90" si="36">10*LOG(L88)-90</f>
        <v>-81.289700043360199</v>
      </c>
      <c r="M90" s="194">
        <f t="shared" si="36"/>
        <v>-94.989700043360202</v>
      </c>
      <c r="N90" s="194">
        <f t="shared" si="36"/>
        <v>-79.739700043360202</v>
      </c>
      <c r="O90" s="108">
        <f t="shared" si="36"/>
        <v>-79.739700043360202</v>
      </c>
      <c r="P90" s="109">
        <f t="shared" si="36"/>
        <v>-94.189700043360205</v>
      </c>
      <c r="Q90" s="28"/>
      <c r="R90" s="28"/>
      <c r="S90" s="28"/>
      <c r="T90" s="28"/>
      <c r="U90" s="28"/>
      <c r="V90" s="28"/>
      <c r="AD90" s="20"/>
    </row>
    <row r="91" spans="1:30" x14ac:dyDescent="0.2">
      <c r="A91" s="137" t="s">
        <v>32</v>
      </c>
      <c r="B91" s="17" t="s">
        <v>41</v>
      </c>
      <c r="C91" s="65"/>
      <c r="D91" s="19"/>
      <c r="E91" s="146"/>
      <c r="F91" s="146"/>
      <c r="G91" s="146"/>
      <c r="H91" s="148"/>
      <c r="I91" s="146"/>
      <c r="J91" s="146"/>
      <c r="K91" s="147">
        <f>10*LOG((K88+E88))+10*LOG(E8*12)-90</f>
        <v>-64.111885865264767</v>
      </c>
      <c r="L91" s="195">
        <f>10*LOG((L88+F88))+10*LOG(F8*12)-90</f>
        <v>-53.240767224451119</v>
      </c>
      <c r="M91" s="195">
        <f>10*LOG((M88+G88))+10*LOG(G8*12)-90</f>
        <v>-64.111885865264767</v>
      </c>
      <c r="N91" s="195">
        <f>10*LOG((N88+H88))+10*LOG(H8*12)-90</f>
        <v>-51.744429953342809</v>
      </c>
      <c r="O91" s="147">
        <f>10*LOG((O88+I88))+10*LOG(I8*12)-90</f>
        <v>-51.744429953342809</v>
      </c>
      <c r="P91" s="148">
        <f>10*LOG((P88+J88))+10*LOG(J8*12)-90</f>
        <v>-63.69349116964311</v>
      </c>
      <c r="Q91" s="17"/>
      <c r="R91" s="17"/>
      <c r="S91" s="17"/>
      <c r="T91" s="17"/>
      <c r="U91" s="17"/>
      <c r="V91" s="17"/>
      <c r="AD91" s="20"/>
    </row>
    <row r="92" spans="1:30" x14ac:dyDescent="0.2">
      <c r="A92" s="218" t="s">
        <v>96</v>
      </c>
      <c r="B92" s="17" t="s">
        <v>4</v>
      </c>
      <c r="C92" s="65"/>
      <c r="D92" s="19"/>
      <c r="E92" s="146"/>
      <c r="F92" s="146"/>
      <c r="G92" s="146"/>
      <c r="H92" s="148"/>
      <c r="I92" s="146"/>
      <c r="J92" s="146"/>
      <c r="K92" s="147"/>
      <c r="L92" s="146"/>
      <c r="M92" s="146"/>
      <c r="N92" s="148">
        <f>ABS(N90-L90)</f>
        <v>1.5499999999999972</v>
      </c>
      <c r="O92" s="147"/>
      <c r="P92" s="148"/>
      <c r="Q92" s="17"/>
      <c r="R92" s="17"/>
      <c r="S92" s="17"/>
      <c r="T92" s="17"/>
      <c r="U92" s="17"/>
      <c r="V92" s="17"/>
      <c r="AD92" s="20"/>
    </row>
    <row r="93" spans="1:30" ht="13.5" thickBot="1" x14ac:dyDescent="0.25">
      <c r="A93" s="219" t="s">
        <v>97</v>
      </c>
      <c r="B93" s="73" t="s">
        <v>4</v>
      </c>
      <c r="C93" s="93"/>
      <c r="D93" s="68"/>
      <c r="E93" s="135"/>
      <c r="F93" s="135"/>
      <c r="G93" s="135"/>
      <c r="H93" s="136"/>
      <c r="I93" s="135"/>
      <c r="J93" s="135"/>
      <c r="K93" s="134"/>
      <c r="L93" s="135"/>
      <c r="M93" s="135"/>
      <c r="N93" s="136"/>
      <c r="O93" s="134"/>
      <c r="P93" s="136">
        <f>ABS(P90-O90)</f>
        <v>14.450000000000003</v>
      </c>
      <c r="Q93" s="73"/>
      <c r="R93" s="73"/>
      <c r="S93" s="73"/>
      <c r="T93" s="73"/>
      <c r="U93" s="73"/>
      <c r="V93" s="73"/>
      <c r="W93" s="66"/>
      <c r="X93" s="66"/>
      <c r="Y93" s="66"/>
      <c r="Z93" s="66"/>
      <c r="AA93" s="66"/>
      <c r="AB93" s="66"/>
      <c r="AC93" s="66"/>
      <c r="AD93" s="45"/>
    </row>
    <row r="94" spans="1:30" s="51" customFormat="1" x14ac:dyDescent="0.2">
      <c r="A94" s="52"/>
    </row>
    <row r="95" spans="1:30" s="51" customFormat="1" ht="13.5" thickBot="1" x14ac:dyDescent="0.25">
      <c r="A95" s="52"/>
    </row>
    <row r="96" spans="1:30" s="51" customFormat="1" ht="13.5" thickBot="1" x14ac:dyDescent="0.25">
      <c r="A96" s="152" t="s">
        <v>63</v>
      </c>
      <c r="B96" s="153"/>
      <c r="C96" s="250" t="s">
        <v>59</v>
      </c>
      <c r="D96" s="251"/>
      <c r="E96" s="251"/>
      <c r="F96" s="251"/>
      <c r="G96" s="251"/>
      <c r="H96" s="251"/>
      <c r="I96" s="251"/>
      <c r="J96" s="251"/>
      <c r="K96" s="251"/>
      <c r="L96" s="251"/>
      <c r="M96" s="251"/>
      <c r="N96" s="251"/>
      <c r="O96" s="251"/>
      <c r="P96" s="252"/>
      <c r="Q96" s="53"/>
      <c r="R96" s="53"/>
      <c r="S96" s="53"/>
      <c r="T96" s="53"/>
      <c r="U96" s="53"/>
      <c r="V96" s="153"/>
      <c r="W96" s="250" t="s">
        <v>65</v>
      </c>
      <c r="X96" s="251"/>
      <c r="Y96" s="251"/>
      <c r="Z96" s="251"/>
      <c r="AA96" s="251"/>
      <c r="AB96" s="252"/>
      <c r="AC96" s="232" t="s">
        <v>117</v>
      </c>
      <c r="AD96" s="154" t="s">
        <v>64</v>
      </c>
    </row>
    <row r="97" spans="1:30" ht="13.5" thickBot="1" x14ac:dyDescent="0.25">
      <c r="A97" s="25"/>
      <c r="B97" s="17"/>
      <c r="C97" s="169"/>
      <c r="D97" s="24"/>
      <c r="E97" s="245" t="s">
        <v>31</v>
      </c>
      <c r="F97" s="245"/>
      <c r="G97" s="245"/>
      <c r="H97" s="245"/>
      <c r="I97" s="245"/>
      <c r="J97" s="246"/>
      <c r="K97" s="247" t="s">
        <v>69</v>
      </c>
      <c r="L97" s="248"/>
      <c r="M97" s="248"/>
      <c r="N97" s="248"/>
      <c r="O97" s="248"/>
      <c r="P97" s="249"/>
      <c r="Q97" s="5"/>
      <c r="R97" s="5"/>
      <c r="S97" s="5"/>
      <c r="T97" s="5"/>
      <c r="U97" s="5"/>
      <c r="V97" s="5"/>
      <c r="W97" s="241"/>
      <c r="X97" s="242"/>
      <c r="Y97" s="242"/>
      <c r="Z97" s="242"/>
      <c r="AA97" s="242"/>
      <c r="AB97" s="243"/>
      <c r="AC97" s="228"/>
      <c r="AD97" s="77"/>
    </row>
    <row r="98" spans="1:30" x14ac:dyDescent="0.2">
      <c r="A98" s="25"/>
      <c r="B98" s="17"/>
      <c r="C98" s="160"/>
      <c r="D98" s="90"/>
      <c r="E98" s="244" t="s">
        <v>80</v>
      </c>
      <c r="F98" s="245"/>
      <c r="G98" s="245"/>
      <c r="H98" s="246"/>
      <c r="I98" s="245" t="s">
        <v>81</v>
      </c>
      <c r="J98" s="246"/>
      <c r="K98" s="244" t="s">
        <v>80</v>
      </c>
      <c r="L98" s="245"/>
      <c r="M98" s="245"/>
      <c r="N98" s="246"/>
      <c r="O98" s="244" t="s">
        <v>81</v>
      </c>
      <c r="P98" s="246"/>
      <c r="Q98" s="5"/>
      <c r="R98" s="5"/>
      <c r="S98" s="5"/>
      <c r="T98" s="5"/>
      <c r="U98" s="5"/>
      <c r="V98" s="5"/>
      <c r="W98" s="244" t="s">
        <v>80</v>
      </c>
      <c r="X98" s="245"/>
      <c r="Y98" s="245"/>
      <c r="Z98" s="246"/>
      <c r="AA98" s="244" t="s">
        <v>81</v>
      </c>
      <c r="AB98" s="246"/>
      <c r="AC98" s="229"/>
      <c r="AD98" s="77"/>
    </row>
    <row r="99" spans="1:30" x14ac:dyDescent="0.2">
      <c r="A99" s="25"/>
      <c r="B99" s="17"/>
      <c r="C99" s="160"/>
      <c r="D99" s="90"/>
      <c r="E99" s="230" t="s">
        <v>47</v>
      </c>
      <c r="F99" s="231" t="s">
        <v>48</v>
      </c>
      <c r="G99" s="231" t="s">
        <v>55</v>
      </c>
      <c r="H99" s="233" t="s">
        <v>75</v>
      </c>
      <c r="I99" s="231" t="s">
        <v>76</v>
      </c>
      <c r="J99" s="6" t="s">
        <v>77</v>
      </c>
      <c r="K99" s="230" t="s">
        <v>47</v>
      </c>
      <c r="L99" s="231" t="s">
        <v>48</v>
      </c>
      <c r="M99" s="231" t="s">
        <v>55</v>
      </c>
      <c r="N99" s="233" t="s">
        <v>75</v>
      </c>
      <c r="O99" s="230" t="s">
        <v>76</v>
      </c>
      <c r="P99" s="76" t="s">
        <v>77</v>
      </c>
      <c r="Q99" s="6"/>
      <c r="R99" s="6"/>
      <c r="S99" s="6"/>
      <c r="T99" s="6"/>
      <c r="U99" s="6"/>
      <c r="V99" s="6"/>
      <c r="W99" s="230" t="s">
        <v>47</v>
      </c>
      <c r="X99" s="231" t="s">
        <v>48</v>
      </c>
      <c r="Y99" s="231" t="s">
        <v>55</v>
      </c>
      <c r="Z99" s="233" t="s">
        <v>75</v>
      </c>
      <c r="AA99" s="230" t="s">
        <v>76</v>
      </c>
      <c r="AB99" s="76" t="s">
        <v>77</v>
      </c>
      <c r="AC99" s="76" t="s">
        <v>77</v>
      </c>
      <c r="AD99" s="91"/>
    </row>
    <row r="100" spans="1:30" x14ac:dyDescent="0.2">
      <c r="A100" s="25"/>
      <c r="B100" s="17"/>
      <c r="C100" s="65"/>
      <c r="D100" s="19"/>
      <c r="E100" s="230"/>
      <c r="F100" s="231"/>
      <c r="G100" s="231"/>
      <c r="H100" s="233"/>
      <c r="I100" s="231"/>
      <c r="J100" s="76"/>
      <c r="K100" s="141"/>
      <c r="L100" s="6"/>
      <c r="M100" s="6"/>
      <c r="N100" s="76"/>
      <c r="O100" s="141"/>
      <c r="P100" s="76"/>
      <c r="Q100" s="6"/>
      <c r="R100" s="6"/>
      <c r="S100" s="6"/>
      <c r="T100" s="6"/>
      <c r="U100" s="6"/>
      <c r="V100" s="6"/>
      <c r="W100" s="230"/>
      <c r="X100" s="231"/>
      <c r="Y100" s="231"/>
      <c r="Z100" s="233"/>
      <c r="AA100" s="230"/>
      <c r="AB100" s="76"/>
      <c r="AC100" s="76"/>
      <c r="AD100" s="91"/>
    </row>
    <row r="101" spans="1:30" x14ac:dyDescent="0.2">
      <c r="A101" s="29" t="s">
        <v>72</v>
      </c>
      <c r="B101" s="30" t="s">
        <v>4</v>
      </c>
      <c r="C101" s="172"/>
      <c r="D101" s="177"/>
      <c r="E101" s="41"/>
      <c r="F101" s="127"/>
      <c r="G101" s="127"/>
      <c r="H101" s="110"/>
      <c r="I101" s="127"/>
      <c r="J101" s="110"/>
      <c r="K101" s="69">
        <f>K102-W102</f>
        <v>-0.3</v>
      </c>
      <c r="L101" s="179">
        <f>L102-X102</f>
        <v>13.400000000000006</v>
      </c>
      <c r="M101" s="179">
        <f t="shared" ref="M101:P101" si="37">M102-Y102</f>
        <v>-0.3</v>
      </c>
      <c r="N101" s="113">
        <f t="shared" si="37"/>
        <v>14.949999999999996</v>
      </c>
      <c r="O101" s="69">
        <f t="shared" si="37"/>
        <v>14.949999999999996</v>
      </c>
      <c r="P101" s="113">
        <f t="shared" si="37"/>
        <v>0.49999999999999695</v>
      </c>
      <c r="Q101" s="127"/>
      <c r="R101" s="127"/>
      <c r="S101" s="127"/>
      <c r="T101" s="127"/>
      <c r="U101" s="127"/>
      <c r="V101" s="127"/>
      <c r="W101" s="41"/>
      <c r="X101" s="127"/>
      <c r="Y101" s="127"/>
      <c r="Z101" s="110"/>
      <c r="AA101" s="41"/>
      <c r="AB101" s="110"/>
      <c r="AC101" s="178">
        <v>-3</v>
      </c>
      <c r="AD101" s="82" t="s">
        <v>130</v>
      </c>
    </row>
    <row r="102" spans="1:30" x14ac:dyDescent="0.2">
      <c r="A102" s="32" t="s">
        <v>73</v>
      </c>
      <c r="B102" s="30" t="s">
        <v>4</v>
      </c>
      <c r="C102" s="172"/>
      <c r="D102" s="177"/>
      <c r="E102" s="41"/>
      <c r="F102" s="127"/>
      <c r="G102" s="127"/>
      <c r="H102" s="110"/>
      <c r="I102" s="127"/>
      <c r="J102" s="110"/>
      <c r="K102" s="41">
        <f>K89</f>
        <v>0</v>
      </c>
      <c r="L102" s="127">
        <f>L89</f>
        <v>13.700000000000006</v>
      </c>
      <c r="M102" s="127">
        <f t="shared" ref="M102:P102" si="38">M89</f>
        <v>0</v>
      </c>
      <c r="N102" s="110">
        <f t="shared" si="38"/>
        <v>15.249999999999996</v>
      </c>
      <c r="O102" s="41">
        <f t="shared" si="38"/>
        <v>15.249999999999996</v>
      </c>
      <c r="P102" s="110">
        <f t="shared" si="38"/>
        <v>0.79999999999999694</v>
      </c>
      <c r="Q102" s="127"/>
      <c r="R102" s="127"/>
      <c r="S102" s="127"/>
      <c r="T102" s="127"/>
      <c r="U102" s="127"/>
      <c r="V102" s="127"/>
      <c r="W102" s="116">
        <f t="shared" ref="W102:AB102" si="39">W46</f>
        <v>0.3</v>
      </c>
      <c r="X102" s="130">
        <f t="shared" si="39"/>
        <v>0.3</v>
      </c>
      <c r="Y102" s="130">
        <f t="shared" si="39"/>
        <v>0.3</v>
      </c>
      <c r="Z102" s="117">
        <f t="shared" si="39"/>
        <v>0.3</v>
      </c>
      <c r="AA102" s="116">
        <f t="shared" si="39"/>
        <v>0.3</v>
      </c>
      <c r="AB102" s="117">
        <f t="shared" si="39"/>
        <v>0.3</v>
      </c>
      <c r="AC102" s="110"/>
      <c r="AD102" s="91"/>
    </row>
    <row r="103" spans="1:30" x14ac:dyDescent="0.2">
      <c r="A103" s="29" t="s">
        <v>74</v>
      </c>
      <c r="B103" s="30" t="s">
        <v>4</v>
      </c>
      <c r="C103" s="172"/>
      <c r="D103" s="177"/>
      <c r="E103" s="41"/>
      <c r="F103" s="127"/>
      <c r="G103" s="127"/>
      <c r="H103" s="110"/>
      <c r="I103" s="127"/>
      <c r="J103" s="110"/>
      <c r="K103" s="41">
        <f>K102+W102</f>
        <v>0.3</v>
      </c>
      <c r="L103" s="127">
        <f>L102+X102</f>
        <v>14.000000000000007</v>
      </c>
      <c r="M103" s="127">
        <f t="shared" ref="M103:P103" si="40">M102+Y102</f>
        <v>0.3</v>
      </c>
      <c r="N103" s="110">
        <f t="shared" si="40"/>
        <v>15.549999999999997</v>
      </c>
      <c r="O103" s="41">
        <f t="shared" si="40"/>
        <v>15.549999999999997</v>
      </c>
      <c r="P103" s="110">
        <f t="shared" si="40"/>
        <v>1.099999999999997</v>
      </c>
      <c r="Q103" s="127"/>
      <c r="R103" s="127"/>
      <c r="S103" s="127"/>
      <c r="T103" s="127"/>
      <c r="U103" s="127"/>
      <c r="V103" s="127"/>
      <c r="W103" s="41"/>
      <c r="X103" s="127"/>
      <c r="Y103" s="127"/>
      <c r="Z103" s="110"/>
      <c r="AA103" s="41"/>
      <c r="AB103" s="110"/>
      <c r="AC103" s="110"/>
      <c r="AD103" s="91"/>
    </row>
    <row r="104" spans="1:30" x14ac:dyDescent="0.2">
      <c r="A104" s="25"/>
      <c r="B104" s="17"/>
      <c r="C104" s="65"/>
      <c r="D104" s="19"/>
      <c r="E104" s="230"/>
      <c r="F104" s="231"/>
      <c r="G104" s="231"/>
      <c r="H104" s="233"/>
      <c r="I104" s="231"/>
      <c r="J104" s="76"/>
      <c r="K104" s="141"/>
      <c r="L104" s="6"/>
      <c r="M104" s="6"/>
      <c r="N104" s="76"/>
      <c r="O104" s="141"/>
      <c r="P104" s="76"/>
      <c r="Q104" s="6"/>
      <c r="R104" s="6"/>
      <c r="S104" s="6"/>
      <c r="T104" s="6"/>
      <c r="U104" s="6"/>
      <c r="V104" s="6"/>
      <c r="W104" s="230"/>
      <c r="X104" s="231"/>
      <c r="Y104" s="231"/>
      <c r="Z104" s="233"/>
      <c r="AA104" s="230"/>
      <c r="AB104" s="76"/>
      <c r="AC104" s="76"/>
      <c r="AD104" s="91"/>
    </row>
    <row r="105" spans="1:30" x14ac:dyDescent="0.2">
      <c r="A105" s="29" t="s">
        <v>114</v>
      </c>
      <c r="B105" s="30" t="s">
        <v>4</v>
      </c>
      <c r="C105" s="172"/>
      <c r="D105" s="177"/>
      <c r="E105" s="41"/>
      <c r="F105" s="127"/>
      <c r="G105" s="127"/>
      <c r="H105" s="110"/>
      <c r="I105" s="127"/>
      <c r="J105" s="110"/>
      <c r="K105" s="69">
        <f>K106-W106</f>
        <v>-96.519405897438034</v>
      </c>
      <c r="L105" s="179">
        <f>L106-X106</f>
        <v>-82.819405897438031</v>
      </c>
      <c r="M105" s="179">
        <f t="shared" ref="M105:P105" si="41">M106-Y106</f>
        <v>-96.519405897438034</v>
      </c>
      <c r="N105" s="113">
        <f t="shared" si="41"/>
        <v>-81.269405897438034</v>
      </c>
      <c r="O105" s="69">
        <f t="shared" si="41"/>
        <v>-81.269405897438034</v>
      </c>
      <c r="P105" s="113">
        <f t="shared" si="41"/>
        <v>-95.719405897438037</v>
      </c>
      <c r="Q105" s="127"/>
      <c r="R105" s="127"/>
      <c r="S105" s="127"/>
      <c r="T105" s="127"/>
      <c r="U105" s="127"/>
      <c r="V105" s="127"/>
      <c r="W105" s="41"/>
      <c r="X105" s="127"/>
      <c r="Y105" s="127"/>
      <c r="Z105" s="110"/>
      <c r="AA105" s="41"/>
      <c r="AB105" s="110"/>
      <c r="AC105" s="226">
        <f>-120.5+10*LOG10(E6/15)</f>
        <v>-117.48970004336019</v>
      </c>
      <c r="AD105" s="227" t="s">
        <v>132</v>
      </c>
    </row>
    <row r="106" spans="1:30" x14ac:dyDescent="0.2">
      <c r="A106" s="32" t="s">
        <v>115</v>
      </c>
      <c r="B106" s="30" t="s">
        <v>4</v>
      </c>
      <c r="C106" s="172"/>
      <c r="D106" s="177"/>
      <c r="E106" s="41"/>
      <c r="F106" s="127"/>
      <c r="G106" s="127"/>
      <c r="H106" s="110"/>
      <c r="I106" s="127"/>
      <c r="J106" s="110"/>
      <c r="K106" s="41">
        <f>K90</f>
        <v>-94.989700043360202</v>
      </c>
      <c r="L106" s="197">
        <f t="shared" ref="L106:P106" si="42">L90</f>
        <v>-81.289700043360199</v>
      </c>
      <c r="M106" s="197">
        <f t="shared" si="42"/>
        <v>-94.989700043360202</v>
      </c>
      <c r="N106" s="197">
        <f t="shared" si="42"/>
        <v>-79.739700043360202</v>
      </c>
      <c r="O106" s="41">
        <f t="shared" si="42"/>
        <v>-79.739700043360202</v>
      </c>
      <c r="P106" s="110">
        <f t="shared" si="42"/>
        <v>-94.189700043360205</v>
      </c>
      <c r="Q106" s="127"/>
      <c r="R106" s="127"/>
      <c r="S106" s="127"/>
      <c r="T106" s="127"/>
      <c r="U106" s="127"/>
      <c r="V106" s="127"/>
      <c r="W106" s="116">
        <f t="shared" ref="W106:AB106" si="43">W50</f>
        <v>1.5297058540778354</v>
      </c>
      <c r="X106" s="130">
        <f t="shared" si="43"/>
        <v>1.5297058540778354</v>
      </c>
      <c r="Y106" s="130">
        <f t="shared" si="43"/>
        <v>1.5297058540778354</v>
      </c>
      <c r="Z106" s="117">
        <f t="shared" si="43"/>
        <v>1.5297058540778354</v>
      </c>
      <c r="AA106" s="116">
        <f t="shared" si="43"/>
        <v>1.5297058540778354</v>
      </c>
      <c r="AB106" s="117">
        <f t="shared" si="43"/>
        <v>1.5297058540778354</v>
      </c>
      <c r="AC106" s="110"/>
      <c r="AD106" s="91"/>
    </row>
    <row r="107" spans="1:30" x14ac:dyDescent="0.2">
      <c r="A107" s="29" t="s">
        <v>116</v>
      </c>
      <c r="B107" s="30" t="s">
        <v>4</v>
      </c>
      <c r="C107" s="172"/>
      <c r="D107" s="177"/>
      <c r="E107" s="41"/>
      <c r="F107" s="127"/>
      <c r="G107" s="127"/>
      <c r="H107" s="110"/>
      <c r="I107" s="127"/>
      <c r="J107" s="110"/>
      <c r="K107" s="41">
        <f>K106+W106</f>
        <v>-93.459994189282369</v>
      </c>
      <c r="L107" s="127">
        <f>L106+X106</f>
        <v>-79.759994189282367</v>
      </c>
      <c r="M107" s="127">
        <f t="shared" ref="M107:P107" si="44">M106+Y106</f>
        <v>-93.459994189282369</v>
      </c>
      <c r="N107" s="110">
        <f t="shared" si="44"/>
        <v>-78.209994189282369</v>
      </c>
      <c r="O107" s="41">
        <f t="shared" si="44"/>
        <v>-78.209994189282369</v>
      </c>
      <c r="P107" s="110">
        <f t="shared" si="44"/>
        <v>-92.659994189282372</v>
      </c>
      <c r="Q107" s="127"/>
      <c r="R107" s="127"/>
      <c r="S107" s="127"/>
      <c r="T107" s="127"/>
      <c r="U107" s="127"/>
      <c r="V107" s="127"/>
      <c r="W107" s="41"/>
      <c r="X107" s="127"/>
      <c r="Y107" s="127"/>
      <c r="Z107" s="110"/>
      <c r="AA107" s="41"/>
      <c r="AB107" s="110"/>
      <c r="AC107" s="110"/>
      <c r="AD107" s="91"/>
    </row>
    <row r="108" spans="1:30" x14ac:dyDescent="0.2">
      <c r="A108" s="25"/>
      <c r="B108" s="17"/>
      <c r="C108" s="65"/>
      <c r="D108" s="19"/>
      <c r="E108" s="230"/>
      <c r="F108" s="231"/>
      <c r="G108" s="231"/>
      <c r="H108" s="233"/>
      <c r="I108" s="231"/>
      <c r="J108" s="76"/>
      <c r="K108" s="141"/>
      <c r="L108" s="6"/>
      <c r="M108" s="6"/>
      <c r="N108" s="76"/>
      <c r="O108" s="141"/>
      <c r="P108" s="76"/>
      <c r="Q108" s="6"/>
      <c r="R108" s="6"/>
      <c r="S108" s="6"/>
      <c r="T108" s="6"/>
      <c r="U108" s="6"/>
      <c r="V108" s="6"/>
      <c r="W108" s="230"/>
      <c r="X108" s="231"/>
      <c r="Y108" s="231"/>
      <c r="Z108" s="233"/>
      <c r="AA108" s="230"/>
      <c r="AB108" s="76"/>
      <c r="AC108" s="76"/>
      <c r="AD108" s="91"/>
    </row>
    <row r="109" spans="1:30" x14ac:dyDescent="0.2">
      <c r="A109" s="29" t="s">
        <v>66</v>
      </c>
      <c r="B109" s="70" t="s">
        <v>41</v>
      </c>
      <c r="C109" s="172"/>
      <c r="D109" s="177"/>
      <c r="E109" s="41"/>
      <c r="F109" s="127"/>
      <c r="G109" s="127"/>
      <c r="H109" s="110"/>
      <c r="I109" s="127"/>
      <c r="J109" s="110"/>
      <c r="K109" s="69">
        <f>K110-W110</f>
        <v>-65.619367208432905</v>
      </c>
      <c r="L109" s="179">
        <f t="shared" ref="L109:P109" si="45">L110-X110</f>
        <v>-54.765706057355494</v>
      </c>
      <c r="M109" s="179">
        <f t="shared" si="45"/>
        <v>-65.619367208432905</v>
      </c>
      <c r="N109" s="113">
        <f t="shared" si="45"/>
        <v>-53.272454074717402</v>
      </c>
      <c r="O109" s="69">
        <f t="shared" si="45"/>
        <v>-53.272454074717402</v>
      </c>
      <c r="P109" s="113">
        <f t="shared" si="45"/>
        <v>-65.212533832211122</v>
      </c>
      <c r="Q109" s="127"/>
      <c r="R109" s="127"/>
      <c r="S109" s="127"/>
      <c r="T109" s="127"/>
      <c r="U109" s="127"/>
      <c r="V109" s="127"/>
      <c r="W109" s="118"/>
      <c r="X109" s="183"/>
      <c r="Y109" s="183"/>
      <c r="Z109" s="119"/>
      <c r="AA109" s="118"/>
      <c r="AB109" s="119"/>
      <c r="AC109" s="226">
        <f>-117.5+10*LOG10(E8*12*E6/15)</f>
        <v>-86.62218582190458</v>
      </c>
      <c r="AD109" s="227" t="s">
        <v>131</v>
      </c>
    </row>
    <row r="110" spans="1:30" x14ac:dyDescent="0.2">
      <c r="A110" s="32" t="s">
        <v>67</v>
      </c>
      <c r="B110" s="70" t="s">
        <v>41</v>
      </c>
      <c r="C110" s="172"/>
      <c r="D110" s="177"/>
      <c r="E110" s="41"/>
      <c r="F110" s="127"/>
      <c r="G110" s="127"/>
      <c r="H110" s="110"/>
      <c r="I110" s="127"/>
      <c r="J110" s="110"/>
      <c r="K110" s="41">
        <f>K91</f>
        <v>-64.111885865264767</v>
      </c>
      <c r="L110" s="180">
        <f>L91</f>
        <v>-53.240767224451119</v>
      </c>
      <c r="M110" s="180">
        <f t="shared" ref="M110:P110" si="46">M91</f>
        <v>-64.111885865264767</v>
      </c>
      <c r="N110" s="181">
        <f t="shared" si="46"/>
        <v>-51.744429953342809</v>
      </c>
      <c r="O110" s="182">
        <f t="shared" si="46"/>
        <v>-51.744429953342809</v>
      </c>
      <c r="P110" s="110">
        <f t="shared" si="46"/>
        <v>-63.69349116964311</v>
      </c>
      <c r="Q110" s="127"/>
      <c r="R110" s="127"/>
      <c r="S110" s="127"/>
      <c r="T110" s="127"/>
      <c r="U110" s="127"/>
      <c r="V110" s="127"/>
      <c r="W110" s="116">
        <f t="shared" ref="W110:AB110" si="47">W54</f>
        <v>1.5074813431681335</v>
      </c>
      <c r="X110" s="130">
        <f t="shared" si="47"/>
        <v>1.5249388329043727</v>
      </c>
      <c r="Y110" s="130">
        <f t="shared" si="47"/>
        <v>1.5074813431681335</v>
      </c>
      <c r="Z110" s="117">
        <f t="shared" si="47"/>
        <v>1.5280241213745938</v>
      </c>
      <c r="AA110" s="116">
        <f t="shared" si="47"/>
        <v>1.5280241213745938</v>
      </c>
      <c r="AB110" s="117">
        <f t="shared" si="47"/>
        <v>1.5190426625680178</v>
      </c>
      <c r="AC110" s="117"/>
      <c r="AD110" s="91"/>
    </row>
    <row r="111" spans="1:30" x14ac:dyDescent="0.2">
      <c r="A111" s="29" t="s">
        <v>68</v>
      </c>
      <c r="B111" s="70" t="s">
        <v>41</v>
      </c>
      <c r="C111" s="172"/>
      <c r="D111" s="177"/>
      <c r="E111" s="41"/>
      <c r="F111" s="127"/>
      <c r="G111" s="127"/>
      <c r="H111" s="110"/>
      <c r="I111" s="127"/>
      <c r="J111" s="110"/>
      <c r="K111" s="69">
        <f>K110+W110</f>
        <v>-62.604404522096637</v>
      </c>
      <c r="L111" s="179">
        <f t="shared" ref="L111:P111" si="48">L110+X110</f>
        <v>-51.715828391546744</v>
      </c>
      <c r="M111" s="179">
        <f t="shared" si="48"/>
        <v>-62.604404522096637</v>
      </c>
      <c r="N111" s="113">
        <f t="shared" si="48"/>
        <v>-50.216405831968217</v>
      </c>
      <c r="O111" s="69">
        <f t="shared" si="48"/>
        <v>-50.216405831968217</v>
      </c>
      <c r="P111" s="113">
        <f t="shared" si="48"/>
        <v>-62.174448507075091</v>
      </c>
      <c r="Q111" s="127"/>
      <c r="R111" s="127"/>
      <c r="S111" s="127"/>
      <c r="T111" s="127"/>
      <c r="U111" s="127"/>
      <c r="V111" s="127"/>
      <c r="W111" s="118"/>
      <c r="X111" s="183"/>
      <c r="Y111" s="183"/>
      <c r="Z111" s="119"/>
      <c r="AA111" s="118"/>
      <c r="AB111" s="119"/>
      <c r="AC111" s="178">
        <v>-50</v>
      </c>
      <c r="AD111" s="82" t="s">
        <v>133</v>
      </c>
    </row>
    <row r="112" spans="1:30" x14ac:dyDescent="0.2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230"/>
      <c r="X112" s="231"/>
      <c r="Y112" s="231"/>
      <c r="Z112" s="233"/>
      <c r="AA112" s="230"/>
      <c r="AB112" s="233"/>
      <c r="AC112" s="233"/>
      <c r="AD112" s="44"/>
    </row>
    <row r="113" spans="1:30" x14ac:dyDescent="0.2">
      <c r="A113" s="29" t="s">
        <v>91</v>
      </c>
      <c r="B113" s="30" t="s">
        <v>79</v>
      </c>
      <c r="C113" s="172"/>
      <c r="D113" s="177"/>
      <c r="E113" s="41"/>
      <c r="F113" s="127"/>
      <c r="G113" s="127"/>
      <c r="H113" s="110"/>
      <c r="I113" s="127"/>
      <c r="J113" s="110"/>
      <c r="K113" s="41">
        <f>K114-W114</f>
        <v>-108.01940589743803</v>
      </c>
      <c r="L113" s="127">
        <f t="shared" ref="L113:P113" si="49">L114-X114</f>
        <v>-94.319405897438031</v>
      </c>
      <c r="M113" s="127">
        <f t="shared" si="49"/>
        <v>-108.01940589743803</v>
      </c>
      <c r="N113" s="113">
        <f t="shared" si="49"/>
        <v>-92.769405897438034</v>
      </c>
      <c r="O113" s="41">
        <f t="shared" si="49"/>
        <v>-92.769405897438034</v>
      </c>
      <c r="P113" s="113">
        <f t="shared" si="49"/>
        <v>-107.21940589743804</v>
      </c>
      <c r="Q113" s="127"/>
      <c r="R113" s="127"/>
      <c r="S113" s="127"/>
      <c r="T113" s="127"/>
      <c r="U113" s="127"/>
      <c r="V113" s="127"/>
      <c r="W113" s="41"/>
      <c r="X113" s="127"/>
      <c r="Y113" s="127"/>
      <c r="Z113" s="110"/>
      <c r="AA113" s="41"/>
      <c r="AB113" s="110"/>
      <c r="AC113" s="178">
        <f>D85+1</f>
        <v>-109</v>
      </c>
      <c r="AD113" s="82" t="s">
        <v>120</v>
      </c>
    </row>
    <row r="114" spans="1:30" x14ac:dyDescent="0.2">
      <c r="A114" s="32" t="s">
        <v>90</v>
      </c>
      <c r="B114" s="30" t="s">
        <v>79</v>
      </c>
      <c r="C114" s="172"/>
      <c r="D114" s="177"/>
      <c r="E114" s="41"/>
      <c r="F114" s="127"/>
      <c r="G114" s="127"/>
      <c r="H114" s="110"/>
      <c r="I114" s="127"/>
      <c r="J114" s="110"/>
      <c r="K114" s="41">
        <f>K90</f>
        <v>-94.989700043360202</v>
      </c>
      <c r="L114" s="127">
        <f t="shared" ref="L114:P114" si="50">L90</f>
        <v>-81.289700043360199</v>
      </c>
      <c r="M114" s="127">
        <f t="shared" si="50"/>
        <v>-94.989700043360202</v>
      </c>
      <c r="N114" s="110">
        <f t="shared" si="50"/>
        <v>-79.739700043360202</v>
      </c>
      <c r="O114" s="41">
        <f t="shared" si="50"/>
        <v>-79.739700043360202</v>
      </c>
      <c r="P114" s="110">
        <f t="shared" si="50"/>
        <v>-94.189700043360205</v>
      </c>
      <c r="Q114" s="127"/>
      <c r="R114" s="127"/>
      <c r="S114" s="127"/>
      <c r="T114" s="127"/>
      <c r="U114" s="127"/>
      <c r="V114" s="127"/>
      <c r="W114" s="116">
        <f t="shared" ref="W114:AB114" si="51">W58</f>
        <v>13.029705854077836</v>
      </c>
      <c r="X114" s="130">
        <f t="shared" si="51"/>
        <v>13.029705854077836</v>
      </c>
      <c r="Y114" s="130">
        <f t="shared" si="51"/>
        <v>13.029705854077836</v>
      </c>
      <c r="Z114" s="117">
        <f t="shared" si="51"/>
        <v>13.029705854077836</v>
      </c>
      <c r="AA114" s="116">
        <f t="shared" si="51"/>
        <v>13.029705854077836</v>
      </c>
      <c r="AB114" s="117">
        <f t="shared" si="51"/>
        <v>13.029705854077836</v>
      </c>
      <c r="AC114" s="117"/>
      <c r="AD114" s="20"/>
    </row>
    <row r="115" spans="1:30" x14ac:dyDescent="0.2">
      <c r="A115" s="29" t="s">
        <v>92</v>
      </c>
      <c r="B115" s="30" t="s">
        <v>79</v>
      </c>
      <c r="C115" s="172"/>
      <c r="D115" s="177"/>
      <c r="E115" s="41"/>
      <c r="F115" s="127"/>
      <c r="G115" s="127"/>
      <c r="H115" s="110"/>
      <c r="I115" s="127"/>
      <c r="J115" s="110"/>
      <c r="K115" s="41">
        <f>K114+W114</f>
        <v>-81.959994189282369</v>
      </c>
      <c r="L115" s="127">
        <f t="shared" ref="L115:P115" si="52">L114+X114</f>
        <v>-68.259994189282367</v>
      </c>
      <c r="M115" s="127">
        <f t="shared" si="52"/>
        <v>-81.959994189282369</v>
      </c>
      <c r="N115" s="110">
        <f t="shared" si="52"/>
        <v>-66.709994189282369</v>
      </c>
      <c r="O115" s="41">
        <f t="shared" si="52"/>
        <v>-66.709994189282369</v>
      </c>
      <c r="P115" s="110">
        <f t="shared" si="52"/>
        <v>-81.159994189282372</v>
      </c>
      <c r="Q115" s="127"/>
      <c r="R115" s="127"/>
      <c r="S115" s="127"/>
      <c r="T115" s="127"/>
      <c r="U115" s="127"/>
      <c r="V115" s="127"/>
      <c r="W115" s="41"/>
      <c r="X115" s="127"/>
      <c r="Y115" s="127"/>
      <c r="Z115" s="110"/>
      <c r="AA115" s="41"/>
      <c r="AB115" s="110"/>
      <c r="AC115" s="117"/>
      <c r="AD115" s="20"/>
    </row>
    <row r="116" spans="1:30" x14ac:dyDescent="0.2">
      <c r="A116" s="25"/>
      <c r="B116" s="17"/>
      <c r="C116" s="65"/>
      <c r="D116" s="19"/>
      <c r="E116" s="60"/>
      <c r="F116" s="23"/>
      <c r="G116" s="23"/>
      <c r="H116" s="72"/>
      <c r="I116" s="23"/>
      <c r="J116" s="72"/>
      <c r="K116" s="60"/>
      <c r="L116" s="23"/>
      <c r="M116" s="23"/>
      <c r="N116" s="72"/>
      <c r="O116" s="60"/>
      <c r="P116" s="72"/>
      <c r="Q116" s="23"/>
      <c r="R116" s="23"/>
      <c r="S116" s="23"/>
      <c r="T116" s="23"/>
      <c r="U116" s="23"/>
      <c r="V116" s="23"/>
      <c r="W116" s="230"/>
      <c r="X116" s="231"/>
      <c r="Y116" s="231"/>
      <c r="Z116" s="233"/>
      <c r="AA116" s="230"/>
      <c r="AB116" s="233"/>
      <c r="AC116" s="233"/>
      <c r="AD116" s="44"/>
    </row>
    <row r="117" spans="1:30" x14ac:dyDescent="0.2">
      <c r="A117" s="29" t="s">
        <v>104</v>
      </c>
      <c r="B117" s="30" t="s">
        <v>4</v>
      </c>
      <c r="C117" s="172"/>
      <c r="D117" s="177"/>
      <c r="E117" s="41"/>
      <c r="F117" s="127"/>
      <c r="G117" s="127"/>
      <c r="H117" s="110"/>
      <c r="I117" s="127"/>
      <c r="J117" s="110"/>
      <c r="K117" s="198">
        <f t="shared" ref="K117:M117" si="53">K118-W118</f>
        <v>-6.4242640687119286</v>
      </c>
      <c r="L117" s="199">
        <f t="shared" si="53"/>
        <v>-6.4242640687119286</v>
      </c>
      <c r="M117" s="221">
        <f t="shared" si="53"/>
        <v>-6.4242640687119286</v>
      </c>
      <c r="N117" s="197">
        <f>IF(N118&lt;Z118, 0, N118-Z118)</f>
        <v>0</v>
      </c>
      <c r="O117" s="198">
        <f t="shared" ref="O117:P117" si="54">O118-AA118</f>
        <v>-6.4242640687119286</v>
      </c>
      <c r="P117" s="200">
        <f t="shared" si="54"/>
        <v>-6.4242640687119286</v>
      </c>
      <c r="Q117" s="127"/>
      <c r="R117" s="127"/>
      <c r="S117" s="127"/>
      <c r="T117" s="127"/>
      <c r="U117" s="127"/>
      <c r="V117" s="127"/>
      <c r="W117" s="41"/>
      <c r="X117" s="127"/>
      <c r="Y117" s="127"/>
      <c r="Z117" s="110"/>
      <c r="AA117" s="41"/>
      <c r="AB117" s="110"/>
      <c r="AC117" s="117"/>
      <c r="AD117" s="20"/>
    </row>
    <row r="118" spans="1:30" x14ac:dyDescent="0.2">
      <c r="A118" s="32" t="s">
        <v>102</v>
      </c>
      <c r="B118" s="30" t="s">
        <v>4</v>
      </c>
      <c r="C118" s="172"/>
      <c r="D118" s="177"/>
      <c r="E118" s="41"/>
      <c r="F118" s="127"/>
      <c r="G118" s="127"/>
      <c r="H118" s="110"/>
      <c r="I118" s="127"/>
      <c r="J118" s="110"/>
      <c r="K118" s="198">
        <f>K92</f>
        <v>0</v>
      </c>
      <c r="L118" s="199">
        <f>L92</f>
        <v>0</v>
      </c>
      <c r="M118" s="199">
        <f>M92</f>
        <v>0</v>
      </c>
      <c r="N118" s="110">
        <f>N92</f>
        <v>1.5499999999999972</v>
      </c>
      <c r="O118" s="198">
        <f>O92</f>
        <v>0</v>
      </c>
      <c r="P118" s="200">
        <f>P92</f>
        <v>0</v>
      </c>
      <c r="Q118" s="127"/>
      <c r="R118" s="127"/>
      <c r="S118" s="127"/>
      <c r="T118" s="127"/>
      <c r="U118" s="127"/>
      <c r="V118" s="127"/>
      <c r="W118" s="116">
        <f t="shared" ref="W118:AB118" si="55">W62</f>
        <v>6.4242640687119286</v>
      </c>
      <c r="X118" s="130">
        <f t="shared" si="55"/>
        <v>6.4242640687119286</v>
      </c>
      <c r="Y118" s="130">
        <f t="shared" si="55"/>
        <v>6.4242640687119286</v>
      </c>
      <c r="Z118" s="117">
        <f t="shared" si="55"/>
        <v>6.4242640687119286</v>
      </c>
      <c r="AA118" s="116">
        <f t="shared" si="55"/>
        <v>6.4242640687119286</v>
      </c>
      <c r="AB118" s="117">
        <f t="shared" si="55"/>
        <v>6.4242640687119286</v>
      </c>
      <c r="AC118" s="117"/>
      <c r="AD118" s="20"/>
    </row>
    <row r="119" spans="1:30" x14ac:dyDescent="0.2">
      <c r="A119" s="29" t="s">
        <v>103</v>
      </c>
      <c r="B119" s="30" t="s">
        <v>4</v>
      </c>
      <c r="C119" s="172"/>
      <c r="D119" s="177"/>
      <c r="E119" s="41"/>
      <c r="F119" s="127"/>
      <c r="G119" s="127"/>
      <c r="H119" s="110"/>
      <c r="I119" s="127"/>
      <c r="J119" s="110"/>
      <c r="K119" s="198">
        <f t="shared" ref="K119:M119" si="56">K118+W118</f>
        <v>6.4242640687119286</v>
      </c>
      <c r="L119" s="199">
        <f t="shared" si="56"/>
        <v>6.4242640687119286</v>
      </c>
      <c r="M119" s="199">
        <f t="shared" si="56"/>
        <v>6.4242640687119286</v>
      </c>
      <c r="N119" s="113">
        <f>N118+Z118</f>
        <v>7.9742640687119257</v>
      </c>
      <c r="O119" s="198">
        <f t="shared" ref="O119:P119" si="57">O118+AA118</f>
        <v>6.4242640687119286</v>
      </c>
      <c r="P119" s="200">
        <f t="shared" si="57"/>
        <v>6.4242640687119286</v>
      </c>
      <c r="Q119" s="127"/>
      <c r="R119" s="127"/>
      <c r="S119" s="127"/>
      <c r="T119" s="127"/>
      <c r="U119" s="127"/>
      <c r="V119" s="127"/>
      <c r="W119" s="41"/>
      <c r="X119" s="127"/>
      <c r="Y119" s="127"/>
      <c r="Z119" s="110"/>
      <c r="AA119" s="41"/>
      <c r="AB119" s="110"/>
      <c r="AC119" s="178">
        <f>C85</f>
        <v>8</v>
      </c>
      <c r="AD119" s="82" t="s">
        <v>93</v>
      </c>
    </row>
    <row r="120" spans="1:30" x14ac:dyDescent="0.2">
      <c r="A120" s="25"/>
      <c r="B120" s="17"/>
      <c r="C120" s="65"/>
      <c r="D120" s="19"/>
      <c r="E120" s="60"/>
      <c r="F120" s="23"/>
      <c r="G120" s="23"/>
      <c r="H120" s="72"/>
      <c r="I120" s="23"/>
      <c r="J120" s="72"/>
      <c r="K120" s="60"/>
      <c r="L120" s="23"/>
      <c r="M120" s="23"/>
      <c r="N120" s="72"/>
      <c r="O120" s="60"/>
      <c r="P120" s="72"/>
      <c r="Q120" s="23"/>
      <c r="R120" s="23"/>
      <c r="S120" s="23"/>
      <c r="T120" s="23"/>
      <c r="U120" s="23"/>
      <c r="V120" s="23"/>
      <c r="W120" s="230"/>
      <c r="X120" s="231"/>
      <c r="Y120" s="231"/>
      <c r="Z120" s="233"/>
      <c r="AA120" s="230"/>
      <c r="AB120" s="233"/>
      <c r="AC120" s="233"/>
      <c r="AD120" s="44"/>
    </row>
    <row r="121" spans="1:30" x14ac:dyDescent="0.2">
      <c r="A121" s="29" t="s">
        <v>106</v>
      </c>
      <c r="B121" s="30" t="s">
        <v>4</v>
      </c>
      <c r="C121" s="172"/>
      <c r="D121" s="177"/>
      <c r="E121" s="41"/>
      <c r="F121" s="127"/>
      <c r="G121" s="127"/>
      <c r="H121" s="110"/>
      <c r="I121" s="127"/>
      <c r="J121" s="110"/>
      <c r="K121" s="198">
        <f t="shared" ref="K121:O121" si="58">K122-W122</f>
        <v>-6.4242640687119286</v>
      </c>
      <c r="L121" s="199">
        <f t="shared" si="58"/>
        <v>-6.4242640687119286</v>
      </c>
      <c r="M121" s="199">
        <f t="shared" si="58"/>
        <v>-6.4242640687119286</v>
      </c>
      <c r="N121" s="200">
        <f t="shared" si="58"/>
        <v>-6.4242640687119286</v>
      </c>
      <c r="O121" s="198">
        <f t="shared" si="58"/>
        <v>-6.4242640687119286</v>
      </c>
      <c r="P121" s="113">
        <f>IF(P122&lt;AB122,0,P122-AB122)</f>
        <v>8.0257359312880752</v>
      </c>
      <c r="Q121" s="127"/>
      <c r="R121" s="127"/>
      <c r="S121" s="127"/>
      <c r="T121" s="127"/>
      <c r="U121" s="127"/>
      <c r="V121" s="127"/>
      <c r="W121" s="41"/>
      <c r="X121" s="127"/>
      <c r="Y121" s="127"/>
      <c r="Z121" s="110"/>
      <c r="AA121" s="41"/>
      <c r="AB121" s="110"/>
      <c r="AC121" s="178">
        <f>C85</f>
        <v>8</v>
      </c>
      <c r="AD121" s="82" t="s">
        <v>94</v>
      </c>
    </row>
    <row r="122" spans="1:30" x14ac:dyDescent="0.2">
      <c r="A122" s="32" t="s">
        <v>105</v>
      </c>
      <c r="B122" s="30" t="s">
        <v>4</v>
      </c>
      <c r="C122" s="172"/>
      <c r="D122" s="177"/>
      <c r="E122" s="41"/>
      <c r="F122" s="127"/>
      <c r="G122" s="127"/>
      <c r="H122" s="110"/>
      <c r="I122" s="127"/>
      <c r="J122" s="110"/>
      <c r="K122" s="198">
        <f>K93</f>
        <v>0</v>
      </c>
      <c r="L122" s="199">
        <f>L93</f>
        <v>0</v>
      </c>
      <c r="M122" s="199">
        <f>M93</f>
        <v>0</v>
      </c>
      <c r="N122" s="200">
        <f>N93</f>
        <v>0</v>
      </c>
      <c r="O122" s="198">
        <f>O93</f>
        <v>0</v>
      </c>
      <c r="P122" s="110">
        <f>P93</f>
        <v>14.450000000000003</v>
      </c>
      <c r="Q122" s="127"/>
      <c r="R122" s="127"/>
      <c r="S122" s="127"/>
      <c r="T122" s="127"/>
      <c r="U122" s="127"/>
      <c r="V122" s="127"/>
      <c r="W122" s="116">
        <f t="shared" ref="W122:AB122" si="59">W66</f>
        <v>6.4242640687119286</v>
      </c>
      <c r="X122" s="130">
        <f t="shared" si="59"/>
        <v>6.4242640687119286</v>
      </c>
      <c r="Y122" s="130">
        <f t="shared" si="59"/>
        <v>6.4242640687119286</v>
      </c>
      <c r="Z122" s="117">
        <f t="shared" si="59"/>
        <v>6.4242640687119286</v>
      </c>
      <c r="AA122" s="116">
        <f t="shared" si="59"/>
        <v>6.4242640687119286</v>
      </c>
      <c r="AB122" s="117">
        <f t="shared" si="59"/>
        <v>6.4242640687119286</v>
      </c>
      <c r="AC122" s="117"/>
      <c r="AD122" s="20"/>
    </row>
    <row r="123" spans="1:30" x14ac:dyDescent="0.2">
      <c r="A123" s="29" t="s">
        <v>107</v>
      </c>
      <c r="B123" s="30" t="s">
        <v>4</v>
      </c>
      <c r="C123" s="172"/>
      <c r="D123" s="177"/>
      <c r="E123" s="41"/>
      <c r="F123" s="127"/>
      <c r="G123" s="127"/>
      <c r="H123" s="110"/>
      <c r="I123" s="127"/>
      <c r="J123" s="110"/>
      <c r="K123" s="198">
        <f t="shared" ref="K123:P123" si="60">K122+W122</f>
        <v>6.4242640687119286</v>
      </c>
      <c r="L123" s="199">
        <f t="shared" si="60"/>
        <v>6.4242640687119286</v>
      </c>
      <c r="M123" s="199">
        <f t="shared" si="60"/>
        <v>6.4242640687119286</v>
      </c>
      <c r="N123" s="200">
        <f t="shared" si="60"/>
        <v>6.4242640687119286</v>
      </c>
      <c r="O123" s="198">
        <f t="shared" si="60"/>
        <v>6.4242640687119286</v>
      </c>
      <c r="P123" s="110">
        <f t="shared" si="60"/>
        <v>20.874264068711931</v>
      </c>
      <c r="Q123" s="127"/>
      <c r="R123" s="127"/>
      <c r="S123" s="127"/>
      <c r="T123" s="127"/>
      <c r="U123" s="127"/>
      <c r="V123" s="127"/>
      <c r="W123" s="41"/>
      <c r="X123" s="127"/>
      <c r="Y123" s="127"/>
      <c r="Z123" s="110"/>
      <c r="AA123" s="41"/>
      <c r="AB123" s="110"/>
      <c r="AC123" s="117"/>
      <c r="AD123" s="20"/>
    </row>
    <row r="124" spans="1:30" ht="12.95" customHeight="1" x14ac:dyDescent="0.2">
      <c r="A124" s="54"/>
      <c r="B124" s="23"/>
      <c r="C124" s="60"/>
      <c r="D124" s="72"/>
      <c r="E124" s="13"/>
      <c r="F124" s="37"/>
      <c r="G124" s="37"/>
      <c r="H124" s="111"/>
      <c r="I124" s="37"/>
      <c r="J124" s="111"/>
      <c r="K124" s="13"/>
      <c r="L124" s="37"/>
      <c r="M124" s="37"/>
      <c r="N124" s="111"/>
      <c r="O124" s="13"/>
      <c r="P124" s="111"/>
      <c r="Q124" s="22"/>
      <c r="R124" s="22"/>
      <c r="S124" s="22"/>
      <c r="T124" s="22"/>
      <c r="U124" s="22"/>
      <c r="V124" s="22"/>
      <c r="W124" s="120"/>
      <c r="X124" s="132"/>
      <c r="Y124" s="132"/>
      <c r="Z124" s="121"/>
      <c r="AA124" s="120"/>
      <c r="AB124" s="121"/>
      <c r="AC124" s="111"/>
      <c r="AD124" s="44"/>
    </row>
    <row r="125" spans="1:30" ht="13.5" thickBot="1" x14ac:dyDescent="0.25">
      <c r="A125" s="42" t="s">
        <v>13</v>
      </c>
      <c r="B125" s="43"/>
      <c r="C125" s="86"/>
      <c r="D125" s="112"/>
      <c r="E125" s="86"/>
      <c r="F125" s="128"/>
      <c r="G125" s="128"/>
      <c r="H125" s="112"/>
      <c r="I125" s="128"/>
      <c r="J125" s="112"/>
      <c r="K125" s="86"/>
      <c r="L125" s="128"/>
      <c r="M125" s="128"/>
      <c r="N125" s="112"/>
      <c r="O125" s="86"/>
      <c r="P125" s="112"/>
      <c r="Q125" s="138"/>
      <c r="R125" s="138"/>
      <c r="S125" s="138"/>
      <c r="T125" s="138"/>
      <c r="U125" s="138"/>
      <c r="V125" s="138"/>
      <c r="W125" s="86"/>
      <c r="X125" s="128"/>
      <c r="Y125" s="128"/>
      <c r="Z125" s="112"/>
      <c r="AA125" s="86"/>
      <c r="AB125" s="112"/>
      <c r="AC125" s="112"/>
      <c r="AD125" s="50" t="s">
        <v>14</v>
      </c>
    </row>
  </sheetData>
  <mergeCells count="60">
    <mergeCell ref="C2:P2"/>
    <mergeCell ref="C3:D3"/>
    <mergeCell ref="E3:J3"/>
    <mergeCell ref="K3:P3"/>
    <mergeCell ref="E4:H4"/>
    <mergeCell ref="I4:J4"/>
    <mergeCell ref="K4:N4"/>
    <mergeCell ref="O4:P4"/>
    <mergeCell ref="C16:P16"/>
    <mergeCell ref="E17:J17"/>
    <mergeCell ref="K17:P17"/>
    <mergeCell ref="E18:H18"/>
    <mergeCell ref="I18:J18"/>
    <mergeCell ref="K18:N18"/>
    <mergeCell ref="O18:P18"/>
    <mergeCell ref="E28:P28"/>
    <mergeCell ref="Q28:V28"/>
    <mergeCell ref="E29:J29"/>
    <mergeCell ref="K29:P29"/>
    <mergeCell ref="Q29:V29"/>
    <mergeCell ref="U30:V30"/>
    <mergeCell ref="E40:P40"/>
    <mergeCell ref="Q40:V40"/>
    <mergeCell ref="W40:AB40"/>
    <mergeCell ref="E41:J41"/>
    <mergeCell ref="K41:P41"/>
    <mergeCell ref="Q41:V41"/>
    <mergeCell ref="W41:AB41"/>
    <mergeCell ref="E30:H30"/>
    <mergeCell ref="I30:J30"/>
    <mergeCell ref="K30:N30"/>
    <mergeCell ref="O30:P30"/>
    <mergeCell ref="Q30:T30"/>
    <mergeCell ref="W96:AB96"/>
    <mergeCell ref="W42:Z42"/>
    <mergeCell ref="AA42:AB42"/>
    <mergeCell ref="C75:P75"/>
    <mergeCell ref="C76:D76"/>
    <mergeCell ref="E76:J76"/>
    <mergeCell ref="K76:P76"/>
    <mergeCell ref="E42:H42"/>
    <mergeCell ref="I42:J42"/>
    <mergeCell ref="K42:N42"/>
    <mergeCell ref="O42:P42"/>
    <mergeCell ref="Q42:T42"/>
    <mergeCell ref="U42:V42"/>
    <mergeCell ref="E77:H77"/>
    <mergeCell ref="I77:J77"/>
    <mergeCell ref="K77:N77"/>
    <mergeCell ref="O77:P77"/>
    <mergeCell ref="C96:P96"/>
    <mergeCell ref="E97:J97"/>
    <mergeCell ref="K97:P97"/>
    <mergeCell ref="W97:AB97"/>
    <mergeCell ref="E98:H98"/>
    <mergeCell ref="I98:J98"/>
    <mergeCell ref="K98:N98"/>
    <mergeCell ref="O98:P98"/>
    <mergeCell ref="W98:Z98"/>
    <mergeCell ref="AA98:AB98"/>
  </mergeCells>
  <phoneticPr fontId="15" type="noConversion"/>
  <conditionalFormatting sqref="P113">
    <cfRule type="cellIs" dxfId="9" priority="7" operator="lessThan">
      <formula>$AC$113</formula>
    </cfRule>
  </conditionalFormatting>
  <conditionalFormatting sqref="AD125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N113">
    <cfRule type="cellIs" dxfId="6" priority="10" operator="lessThan">
      <formula>#REF!</formula>
    </cfRule>
  </conditionalFormatting>
  <conditionalFormatting sqref="K101:P101">
    <cfRule type="cellIs" dxfId="5" priority="6" operator="lessThan">
      <formula>$AC$101</formula>
    </cfRule>
  </conditionalFormatting>
  <conditionalFormatting sqref="K105:P105">
    <cfRule type="cellIs" dxfId="4" priority="5" operator="lessThan">
      <formula>$AC$105</formula>
    </cfRule>
  </conditionalFormatting>
  <conditionalFormatting sqref="K109:P109">
    <cfRule type="cellIs" dxfId="3" priority="4" operator="lessThan">
      <formula>$AC$109</formula>
    </cfRule>
  </conditionalFormatting>
  <conditionalFormatting sqref="K111:P111">
    <cfRule type="cellIs" dxfId="2" priority="3" operator="greaterThan">
      <formula>$AC$111</formula>
    </cfRule>
  </conditionalFormatting>
  <conditionalFormatting sqref="N119">
    <cfRule type="cellIs" dxfId="1" priority="2" operator="greaterThan">
      <formula>$AC$119</formula>
    </cfRule>
  </conditionalFormatting>
  <conditionalFormatting sqref="P121">
    <cfRule type="cellIs" dxfId="0" priority="1" operator="lessThan">
      <formula>$AC$121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16.2.1.1-1</vt:lpstr>
      <vt:lpstr>16.2.1.1-3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Huawei</cp:lastModifiedBy>
  <dcterms:created xsi:type="dcterms:W3CDTF">2009-06-16T09:56:03Z</dcterms:created>
  <dcterms:modified xsi:type="dcterms:W3CDTF">2024-04-22T10:22:19Z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(3)S2eY4ggSQSslSZ0STndldhcjiVgiwHINSjGhDEyLAqJbCPIXWua1XNbIkDCllrsNpOJopZWb
D68EuevoXZARpcI0191wKpOQZaeFXU8gHSL5mmRBfgErDXR7HzyJQ3HCNSzjuXb7iu+xnsgu
d9VOVmpYH9GADOU8UgMBCpjB0gwmW0r2eM0onFUv0jQXGGUlay2sz4DnGr46Secv4zCxvDeb
MJSprpmCiMRIpAS5nx</vt:lpwstr>
  </property>
  <property fmtid="{D5CDD505-2E9C-101B-9397-08002B2CF9AE}" pid="9" name="_2015_ms_pID_7253431">
    <vt:lpwstr>PaKi/+vYkyRn9Gb9w1qnJ6f4OydojD8WGCbft9dcJ4Qrx48LtihFSG
SEaa4ifaKOKD3sYSIX22LM8/Pu/4sA95WD9wB2n8PkQ1q+krHi7kFNVaKywlJPNA7WacGqP/
ncgSO/ouWfBANJVc88eKuRHzAtNyoJ1iAtIluB2AwE2gqLBWefAzTMCqRkKIa/S6pHKZWf2o
l2n4i1EdVMK3jLB5UGptKwIvCVuQYhNoFVfT</vt:lpwstr>
  </property>
  <property fmtid="{D5CDD505-2E9C-101B-9397-08002B2CF9AE}" pid="10" name="_2015_ms_pID_7253432">
    <vt:lpwstr>mQ==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